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3. Cash flow\"/>
    </mc:Choice>
  </mc:AlternateContent>
  <xr:revisionPtr revIDLastSave="0" documentId="8_{15E4D10A-07FA-4547-BE89-6ADF385B676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'DC30'!$A$1:$AA$43</definedName>
    <definedName name="_xlnm.Print_Area" localSheetId="14">'DC31'!$A$1:$AA$43</definedName>
    <definedName name="_xlnm.Print_Area" localSheetId="19">'DC32'!$A$1:$AA$43</definedName>
    <definedName name="_xlnm.Print_Area" localSheetId="0">'MP301'!$A$1:$AA$43</definedName>
    <definedName name="_xlnm.Print_Area" localSheetId="1">'MP302'!$A$1:$AA$43</definedName>
    <definedName name="_xlnm.Print_Area" localSheetId="2">'MP303'!$A$1:$AA$43</definedName>
    <definedName name="_xlnm.Print_Area" localSheetId="3">'MP304'!$A$1:$AA$43</definedName>
    <definedName name="_xlnm.Print_Area" localSheetId="4">'MP305'!$A$1:$AA$43</definedName>
    <definedName name="_xlnm.Print_Area" localSheetId="5">'MP306'!$A$1:$AA$43</definedName>
    <definedName name="_xlnm.Print_Area" localSheetId="6">'MP307'!$A$1:$AA$43</definedName>
    <definedName name="_xlnm.Print_Area" localSheetId="8">'MP311'!$A$1:$AA$43</definedName>
    <definedName name="_xlnm.Print_Area" localSheetId="9">'MP312'!$A$1:$AA$43</definedName>
    <definedName name="_xlnm.Print_Area" localSheetId="10">'MP313'!$A$1:$AA$43</definedName>
    <definedName name="_xlnm.Print_Area" localSheetId="11">'MP314'!$A$1:$AA$43</definedName>
    <definedName name="_xlnm.Print_Area" localSheetId="12">'MP315'!$A$1:$AA$43</definedName>
    <definedName name="_xlnm.Print_Area" localSheetId="13">'MP316'!$A$1:$AA$43</definedName>
    <definedName name="_xlnm.Print_Area" localSheetId="15">'MP321'!$A$1:$AA$43</definedName>
    <definedName name="_xlnm.Print_Area" localSheetId="16">'MP324'!$A$1:$AA$43</definedName>
    <definedName name="_xlnm.Print_Area" localSheetId="17">'MP325'!$A$1:$AA$43</definedName>
    <definedName name="_xlnm.Print_Area" localSheetId="18">'MP326'!$A$1:$AA$43</definedName>
    <definedName name="_xlnm.Print_Area" localSheetId="2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9" i="2" l="1"/>
  <c r="Z39" i="4"/>
  <c r="Y39" i="4"/>
  <c r="Z39" i="5"/>
  <c r="Y39" i="5"/>
  <c r="Z39" i="6"/>
  <c r="Z39" i="7"/>
  <c r="Z39" i="8"/>
  <c r="Y39" i="8"/>
  <c r="Z39" i="9"/>
  <c r="Y39" i="9"/>
  <c r="Z39" i="10"/>
  <c r="Z39" i="11"/>
  <c r="Z39" i="12"/>
  <c r="Y39" i="12"/>
  <c r="Z39" i="13"/>
  <c r="Y39" i="13"/>
  <c r="Z39" i="15"/>
  <c r="Z39" i="16"/>
  <c r="Y39" i="16"/>
  <c r="Z39" i="17"/>
  <c r="Z39" i="18"/>
  <c r="Z39" i="19"/>
  <c r="Z39" i="20"/>
  <c r="Y39" i="20"/>
  <c r="Z39" i="21"/>
  <c r="Y39" i="21"/>
  <c r="Z39" i="1"/>
  <c r="W39" i="2"/>
  <c r="Y39" i="2" s="1"/>
  <c r="J39" i="2"/>
  <c r="W39" i="3"/>
  <c r="Y39" i="3" s="1"/>
  <c r="Z39" i="3" s="1"/>
  <c r="J39" i="3"/>
  <c r="W39" i="4"/>
  <c r="J39" i="4"/>
  <c r="W39" i="5"/>
  <c r="J39" i="5"/>
  <c r="W39" i="6"/>
  <c r="Y39" i="6" s="1"/>
  <c r="J39" i="6"/>
  <c r="W39" i="7"/>
  <c r="Y39" i="7" s="1"/>
  <c r="J39" i="7"/>
  <c r="I39" i="7"/>
  <c r="W39" i="8"/>
  <c r="J39" i="8"/>
  <c r="W39" i="9"/>
  <c r="J39" i="9"/>
  <c r="W39" i="10"/>
  <c r="Y39" i="10" s="1"/>
  <c r="J39" i="10"/>
  <c r="W39" i="11"/>
  <c r="Y39" i="11" s="1"/>
  <c r="J39" i="11"/>
  <c r="W39" i="12"/>
  <c r="J39" i="12"/>
  <c r="W39" i="13"/>
  <c r="J39" i="13"/>
  <c r="W39" i="14"/>
  <c r="Y39" i="14" s="1"/>
  <c r="Z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21"/>
  <c r="J39" i="21"/>
  <c r="W39" i="1"/>
  <c r="Y39" i="1" s="1"/>
  <c r="J39" i="1"/>
  <c r="G38" i="3"/>
  <c r="G40" i="3" s="1"/>
  <c r="H39" i="3" s="1"/>
  <c r="H40" i="3" s="1"/>
  <c r="I39" i="3" s="1"/>
  <c r="P38" i="6"/>
  <c r="F38" i="16"/>
  <c r="F40" i="16" s="1"/>
  <c r="R38" i="20"/>
  <c r="J38" i="20"/>
  <c r="AA38" i="21"/>
  <c r="AA40" i="21" s="1"/>
  <c r="R38" i="21"/>
  <c r="J38" i="21"/>
  <c r="AA38" i="1"/>
  <c r="AA40" i="1" s="1"/>
  <c r="R38" i="1"/>
  <c r="J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Y38" i="19" s="1"/>
  <c r="Y40" i="19" s="1"/>
  <c r="X27" i="19"/>
  <c r="Z27" i="19" s="1"/>
  <c r="W27" i="19"/>
  <c r="V27" i="19"/>
  <c r="U27" i="19"/>
  <c r="T27" i="19"/>
  <c r="S27" i="19"/>
  <c r="R27" i="19"/>
  <c r="Q27" i="19"/>
  <c r="Q38" i="19" s="1"/>
  <c r="P27" i="19"/>
  <c r="O27" i="19"/>
  <c r="N27" i="19"/>
  <c r="M27" i="19"/>
  <c r="L27" i="19"/>
  <c r="K27" i="19"/>
  <c r="J27" i="19"/>
  <c r="I27" i="19"/>
  <c r="I38" i="19" s="1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U38" i="2" s="1"/>
  <c r="T17" i="2"/>
  <c r="S17" i="2"/>
  <c r="S38" i="2" s="1"/>
  <c r="R17" i="2"/>
  <c r="Q17" i="2"/>
  <c r="Q38" i="2" s="1"/>
  <c r="P17" i="2"/>
  <c r="P38" i="2" s="1"/>
  <c r="O17" i="2"/>
  <c r="O38" i="2" s="1"/>
  <c r="N17" i="2"/>
  <c r="N38" i="2" s="1"/>
  <c r="M17" i="2"/>
  <c r="M38" i="2" s="1"/>
  <c r="L17" i="2"/>
  <c r="K17" i="2"/>
  <c r="K38" i="2" s="1"/>
  <c r="J17" i="2"/>
  <c r="I17" i="2"/>
  <c r="I38" i="2" s="1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Y17" i="3"/>
  <c r="Y38" i="3" s="1"/>
  <c r="Y40" i="3" s="1"/>
  <c r="X17" i="3"/>
  <c r="W17" i="3"/>
  <c r="W38" i="3" s="1"/>
  <c r="V17" i="3"/>
  <c r="V38" i="3" s="1"/>
  <c r="U17" i="3"/>
  <c r="T17" i="3"/>
  <c r="T38" i="3" s="1"/>
  <c r="S17" i="3"/>
  <c r="R17" i="3"/>
  <c r="R38" i="3" s="1"/>
  <c r="Q17" i="3"/>
  <c r="Q38" i="3" s="1"/>
  <c r="P17" i="3"/>
  <c r="P38" i="3" s="1"/>
  <c r="O17" i="3"/>
  <c r="O38" i="3" s="1"/>
  <c r="N17" i="3"/>
  <c r="N38" i="3" s="1"/>
  <c r="M17" i="3"/>
  <c r="L17" i="3"/>
  <c r="L38" i="3" s="1"/>
  <c r="K17" i="3"/>
  <c r="J17" i="3"/>
  <c r="J38" i="3" s="1"/>
  <c r="I17" i="3"/>
  <c r="I38" i="3" s="1"/>
  <c r="H17" i="3"/>
  <c r="H38" i="3" s="1"/>
  <c r="G17" i="3"/>
  <c r="F17" i="3"/>
  <c r="F38" i="3" s="1"/>
  <c r="F40" i="3" s="1"/>
  <c r="E17" i="3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U17" i="4"/>
  <c r="U38" i="4" s="1"/>
  <c r="T17" i="4"/>
  <c r="S17" i="4"/>
  <c r="S38" i="4" s="1"/>
  <c r="R17" i="4"/>
  <c r="R38" i="4" s="1"/>
  <c r="Q17" i="4"/>
  <c r="Q38" i="4" s="1"/>
  <c r="P17" i="4"/>
  <c r="P38" i="4" s="1"/>
  <c r="O17" i="4"/>
  <c r="O38" i="4" s="1"/>
  <c r="N17" i="4"/>
  <c r="M17" i="4"/>
  <c r="M38" i="4" s="1"/>
  <c r="L17" i="4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E17" i="4"/>
  <c r="E38" i="4" s="1"/>
  <c r="E40" i="4" s="1"/>
  <c r="D17" i="4"/>
  <c r="C17" i="4"/>
  <c r="C38" i="4" s="1"/>
  <c r="C40" i="4" s="1"/>
  <c r="AA17" i="5"/>
  <c r="AA38" i="5" s="1"/>
  <c r="AA40" i="5" s="1"/>
  <c r="Z17" i="5"/>
  <c r="Y17" i="5"/>
  <c r="Y38" i="5" s="1"/>
  <c r="Y40" i="5" s="1"/>
  <c r="X17" i="5"/>
  <c r="X38" i="5" s="1"/>
  <c r="W17" i="5"/>
  <c r="W38" i="5" s="1"/>
  <c r="V17" i="5"/>
  <c r="U17" i="5"/>
  <c r="U38" i="5" s="1"/>
  <c r="T17" i="5"/>
  <c r="S17" i="5"/>
  <c r="S38" i="5" s="1"/>
  <c r="R17" i="5"/>
  <c r="R38" i="5" s="1"/>
  <c r="Q17" i="5"/>
  <c r="Q38" i="5" s="1"/>
  <c r="P17" i="5"/>
  <c r="P38" i="5" s="1"/>
  <c r="O17" i="5"/>
  <c r="O38" i="5" s="1"/>
  <c r="N17" i="5"/>
  <c r="M17" i="5"/>
  <c r="M38" i="5" s="1"/>
  <c r="L17" i="5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U17" i="6"/>
  <c r="U38" i="6" s="1"/>
  <c r="T17" i="6"/>
  <c r="S17" i="6"/>
  <c r="S38" i="6" s="1"/>
  <c r="R17" i="6"/>
  <c r="R38" i="6" s="1"/>
  <c r="Q17" i="6"/>
  <c r="Q38" i="6" s="1"/>
  <c r="P17" i="6"/>
  <c r="O17" i="6"/>
  <c r="O38" i="6" s="1"/>
  <c r="N17" i="6"/>
  <c r="M17" i="6"/>
  <c r="M38" i="6" s="1"/>
  <c r="L17" i="6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E17" i="6"/>
  <c r="E38" i="6" s="1"/>
  <c r="E40" i="6" s="1"/>
  <c r="D17" i="6"/>
  <c r="C17" i="6"/>
  <c r="C38" i="6" s="1"/>
  <c r="C40" i="6" s="1"/>
  <c r="AA17" i="7"/>
  <c r="AA38" i="7" s="1"/>
  <c r="AA40" i="7" s="1"/>
  <c r="Y17" i="7"/>
  <c r="Y38" i="7" s="1"/>
  <c r="Y40" i="7" s="1"/>
  <c r="X17" i="7"/>
  <c r="W17" i="7"/>
  <c r="W38" i="7" s="1"/>
  <c r="V17" i="7"/>
  <c r="U17" i="7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M17" i="7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F17" i="7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V17" i="8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N17" i="8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X38" i="9" s="1"/>
  <c r="W17" i="9"/>
  <c r="V17" i="9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N17" i="9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V17" i="10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N17" i="10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X17" i="11"/>
  <c r="W17" i="1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P17" i="15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H17" i="15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Q17" i="16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I17" i="16"/>
  <c r="H17" i="16"/>
  <c r="H38" i="16" s="1"/>
  <c r="G17" i="16"/>
  <c r="G38" i="16" s="1"/>
  <c r="G40" i="16" s="1"/>
  <c r="H39" i="16" s="1"/>
  <c r="H40" i="16" s="1"/>
  <c r="I39" i="16" s="1"/>
  <c r="F17" i="16"/>
  <c r="E17" i="16"/>
  <c r="E38" i="16" s="1"/>
  <c r="E40" i="16" s="1"/>
  <c r="D17" i="16"/>
  <c r="D38" i="16" s="1"/>
  <c r="D40" i="16" s="1"/>
  <c r="C17" i="16"/>
  <c r="C38" i="16" s="1"/>
  <c r="C40" i="16" s="1"/>
  <c r="AA17" i="17"/>
  <c r="Y17" i="17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Q17" i="17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I17" i="17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Y17" i="18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Q17" i="18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I17" i="18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X38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I17" i="21"/>
  <c r="I38" i="21" s="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40" i="21" l="1"/>
  <c r="I40" i="20"/>
  <c r="I40" i="1"/>
  <c r="I40" i="19"/>
  <c r="Z38" i="21"/>
  <c r="X40" i="21"/>
  <c r="Z40" i="21" s="1"/>
  <c r="Z38" i="5"/>
  <c r="X40" i="5"/>
  <c r="Z40" i="5" s="1"/>
  <c r="AA38" i="3"/>
  <c r="AA40" i="3" s="1"/>
  <c r="J38" i="2"/>
  <c r="R38" i="2"/>
  <c r="AA38" i="2"/>
  <c r="AA40" i="2" s="1"/>
  <c r="X38" i="6"/>
  <c r="H40" i="18"/>
  <c r="I39" i="18" s="1"/>
  <c r="I40" i="18" s="1"/>
  <c r="J40" i="18" s="1"/>
  <c r="H40" i="17"/>
  <c r="I39" i="17" s="1"/>
  <c r="I40" i="17" s="1"/>
  <c r="D38" i="6"/>
  <c r="D40" i="6" s="1"/>
  <c r="L38" i="6"/>
  <c r="T38" i="6"/>
  <c r="D38" i="5"/>
  <c r="D40" i="5" s="1"/>
  <c r="L38" i="5"/>
  <c r="T38" i="5"/>
  <c r="C38" i="3"/>
  <c r="C40" i="3" s="1"/>
  <c r="K38" i="3"/>
  <c r="S38" i="3"/>
  <c r="Z17" i="18"/>
  <c r="X38" i="18"/>
  <c r="Z38" i="17"/>
  <c r="X40" i="17"/>
  <c r="Z40" i="17" s="1"/>
  <c r="I40" i="16"/>
  <c r="J40" i="16" s="1"/>
  <c r="H40" i="15"/>
  <c r="I39" i="15" s="1"/>
  <c r="F38" i="10"/>
  <c r="F40" i="10" s="1"/>
  <c r="N38" i="10"/>
  <c r="V38" i="10"/>
  <c r="F38" i="9"/>
  <c r="F40" i="9" s="1"/>
  <c r="N38" i="9"/>
  <c r="V38" i="9"/>
  <c r="E38" i="7"/>
  <c r="E40" i="7" s="1"/>
  <c r="M38" i="7"/>
  <c r="U38" i="7"/>
  <c r="D38" i="4"/>
  <c r="D40" i="4" s="1"/>
  <c r="L38" i="4"/>
  <c r="T38" i="4"/>
  <c r="D38" i="2"/>
  <c r="D40" i="2" s="1"/>
  <c r="L38" i="2"/>
  <c r="T38" i="2"/>
  <c r="Z17" i="21"/>
  <c r="I38" i="18"/>
  <c r="Q38" i="18"/>
  <c r="Y38" i="18"/>
  <c r="Y40" i="18" s="1"/>
  <c r="I38" i="17"/>
  <c r="Q38" i="17"/>
  <c r="Y38" i="17"/>
  <c r="Y40" i="17" s="1"/>
  <c r="Z17" i="16"/>
  <c r="X38" i="16"/>
  <c r="H38" i="15"/>
  <c r="P38" i="15"/>
  <c r="Z17" i="15"/>
  <c r="X38" i="15"/>
  <c r="H38" i="14"/>
  <c r="H40" i="14" s="1"/>
  <c r="I39" i="14" s="1"/>
  <c r="I40" i="14" s="1"/>
  <c r="P38" i="14"/>
  <c r="Z17" i="14"/>
  <c r="X38" i="14"/>
  <c r="H38" i="13"/>
  <c r="H40" i="13" s="1"/>
  <c r="I39" i="13" s="1"/>
  <c r="I40" i="13" s="1"/>
  <c r="P38" i="13"/>
  <c r="X38" i="13"/>
  <c r="G38" i="11"/>
  <c r="G40" i="11" s="1"/>
  <c r="H39" i="11" s="1"/>
  <c r="H40" i="11" s="1"/>
  <c r="I39" i="11" s="1"/>
  <c r="I40" i="11" s="1"/>
  <c r="J40" i="11" s="1"/>
  <c r="O38" i="11"/>
  <c r="W38" i="11"/>
  <c r="G38" i="10"/>
  <c r="G40" i="10" s="1"/>
  <c r="H39" i="10" s="1"/>
  <c r="H40" i="10" s="1"/>
  <c r="I39" i="10" s="1"/>
  <c r="I40" i="10" s="1"/>
  <c r="J40" i="10" s="1"/>
  <c r="O38" i="10"/>
  <c r="W38" i="10"/>
  <c r="G38" i="9"/>
  <c r="G40" i="9" s="1"/>
  <c r="H39" i="9" s="1"/>
  <c r="H40" i="9" s="1"/>
  <c r="I39" i="9" s="1"/>
  <c r="I40" i="9" s="1"/>
  <c r="J40" i="9" s="1"/>
  <c r="O38" i="9"/>
  <c r="W38" i="9"/>
  <c r="F38" i="8"/>
  <c r="F40" i="8" s="1"/>
  <c r="N38" i="8"/>
  <c r="V38" i="8"/>
  <c r="F38" i="7"/>
  <c r="F40" i="7" s="1"/>
  <c r="N38" i="7"/>
  <c r="V38" i="7"/>
  <c r="F38" i="6"/>
  <c r="F40" i="6" s="1"/>
  <c r="N38" i="6"/>
  <c r="V38" i="6"/>
  <c r="F38" i="5"/>
  <c r="F40" i="5" s="1"/>
  <c r="N38" i="5"/>
  <c r="V38" i="5"/>
  <c r="E38" i="3"/>
  <c r="E40" i="3" s="1"/>
  <c r="M38" i="3"/>
  <c r="U38" i="3"/>
  <c r="I40" i="3"/>
  <c r="J40" i="3" s="1"/>
  <c r="J38" i="18"/>
  <c r="R38" i="18"/>
  <c r="AA38" i="18"/>
  <c r="AA40" i="18" s="1"/>
  <c r="J38" i="17"/>
  <c r="R38" i="17"/>
  <c r="Z17" i="17"/>
  <c r="I38" i="16"/>
  <c r="Q38" i="16"/>
  <c r="Y38" i="16"/>
  <c r="Y40" i="16" s="1"/>
  <c r="I38" i="15"/>
  <c r="Q38" i="15"/>
  <c r="Y38" i="15"/>
  <c r="Y40" i="15" s="1"/>
  <c r="Y40" i="14"/>
  <c r="H38" i="12"/>
  <c r="H40" i="12" s="1"/>
  <c r="I39" i="12" s="1"/>
  <c r="I40" i="12" s="1"/>
  <c r="P38" i="12"/>
  <c r="Z17" i="12"/>
  <c r="X38" i="12"/>
  <c r="Z17" i="11"/>
  <c r="X38" i="11"/>
  <c r="Z17" i="10"/>
  <c r="X38" i="10"/>
  <c r="Z38" i="9"/>
  <c r="X40" i="9"/>
  <c r="Z40" i="9" s="1"/>
  <c r="G38" i="8"/>
  <c r="G40" i="8" s="1"/>
  <c r="H39" i="8" s="1"/>
  <c r="H40" i="8" s="1"/>
  <c r="I39" i="8" s="1"/>
  <c r="I40" i="8" s="1"/>
  <c r="J40" i="8" s="1"/>
  <c r="O38" i="8"/>
  <c r="W38" i="8"/>
  <c r="H40" i="6"/>
  <c r="I39" i="6" s="1"/>
  <c r="I40" i="6" s="1"/>
  <c r="J40" i="6" s="1"/>
  <c r="H40" i="5"/>
  <c r="I39" i="5" s="1"/>
  <c r="I40" i="5" s="1"/>
  <c r="J40" i="5" s="1"/>
  <c r="F38" i="4"/>
  <c r="F40" i="4" s="1"/>
  <c r="N38" i="4"/>
  <c r="V38" i="4"/>
  <c r="I40" i="7"/>
  <c r="J40" i="7" s="1"/>
  <c r="AA38" i="17"/>
  <c r="AA40" i="17" s="1"/>
  <c r="J38" i="16"/>
  <c r="R38" i="16"/>
  <c r="Z17" i="13"/>
  <c r="Y40" i="11"/>
  <c r="Z17" i="8"/>
  <c r="X38" i="8"/>
  <c r="Z17" i="7"/>
  <c r="X38" i="7"/>
  <c r="H40" i="4"/>
  <c r="I39" i="4" s="1"/>
  <c r="I40" i="4" s="1"/>
  <c r="J40" i="4" s="1"/>
  <c r="I40" i="2"/>
  <c r="J40" i="2" s="1"/>
  <c r="X38" i="1"/>
  <c r="X38" i="20"/>
  <c r="Z17" i="9"/>
  <c r="Z17" i="3"/>
  <c r="X38" i="3"/>
  <c r="Z17" i="2"/>
  <c r="X38" i="2"/>
  <c r="Z27" i="21"/>
  <c r="X38" i="19"/>
  <c r="X38" i="4"/>
  <c r="J40" i="20"/>
  <c r="K39" i="20"/>
  <c r="J40" i="19"/>
  <c r="K39" i="19"/>
  <c r="J40" i="21"/>
  <c r="K39" i="21"/>
  <c r="K39" i="1"/>
  <c r="J40" i="1"/>
  <c r="J40" i="17"/>
  <c r="K39" i="17"/>
  <c r="K39" i="9"/>
  <c r="K39" i="7"/>
  <c r="K39" i="6"/>
  <c r="K39" i="5"/>
  <c r="K39" i="4"/>
  <c r="J40" i="12" l="1"/>
  <c r="K39" i="12"/>
  <c r="J40" i="13"/>
  <c r="K39" i="13"/>
  <c r="J40" i="14"/>
  <c r="K39" i="14"/>
  <c r="Z38" i="11"/>
  <c r="X40" i="11"/>
  <c r="Z40" i="11" s="1"/>
  <c r="Z38" i="14"/>
  <c r="X40" i="14"/>
  <c r="Z40" i="14" s="1"/>
  <c r="X40" i="16"/>
  <c r="Z40" i="16" s="1"/>
  <c r="Z38" i="16"/>
  <c r="I40" i="15"/>
  <c r="Z38" i="2"/>
  <c r="X40" i="2"/>
  <c r="Z40" i="2" s="1"/>
  <c r="Z38" i="12"/>
  <c r="X40" i="12"/>
  <c r="Z40" i="12" s="1"/>
  <c r="X40" i="3"/>
  <c r="Z40" i="3" s="1"/>
  <c r="Z38" i="3"/>
  <c r="X40" i="8"/>
  <c r="Z40" i="8" s="1"/>
  <c r="Z38" i="8"/>
  <c r="X40" i="15"/>
  <c r="Z40" i="15" s="1"/>
  <c r="Z38" i="15"/>
  <c r="Z38" i="6"/>
  <c r="X40" i="6"/>
  <c r="Z40" i="6" s="1"/>
  <c r="K39" i="8"/>
  <c r="Z38" i="13"/>
  <c r="X40" i="13"/>
  <c r="Z40" i="13" s="1"/>
  <c r="Z38" i="18"/>
  <c r="X40" i="18"/>
  <c r="Z40" i="18" s="1"/>
  <c r="X40" i="7"/>
  <c r="Z40" i="7" s="1"/>
  <c r="Z38" i="7"/>
  <c r="K39" i="10"/>
  <c r="K39" i="16"/>
  <c r="K39" i="18"/>
  <c r="X40" i="4"/>
  <c r="Z40" i="4" s="1"/>
  <c r="Z38" i="4"/>
  <c r="X40" i="20"/>
  <c r="Z40" i="20" s="1"/>
  <c r="Z38" i="20"/>
  <c r="Z38" i="10"/>
  <c r="X40" i="10"/>
  <c r="Z40" i="10" s="1"/>
  <c r="K39" i="2"/>
  <c r="K39" i="3"/>
  <c r="K39" i="11"/>
  <c r="X40" i="19"/>
  <c r="Z40" i="19" s="1"/>
  <c r="Z38" i="19"/>
  <c r="Z38" i="1"/>
  <c r="X40" i="1"/>
  <c r="Z40" i="1" s="1"/>
  <c r="K40" i="5"/>
  <c r="L39" i="5" s="1"/>
  <c r="L40" i="5" s="1"/>
  <c r="M39" i="5" s="1"/>
  <c r="M40" i="5" s="1"/>
  <c r="N39" i="5"/>
  <c r="K40" i="9"/>
  <c r="L39" i="9" s="1"/>
  <c r="L40" i="9" s="1"/>
  <c r="M39" i="9" s="1"/>
  <c r="M40" i="9" s="1"/>
  <c r="N39" i="9"/>
  <c r="N39" i="14"/>
  <c r="K40" i="14"/>
  <c r="L39" i="14" s="1"/>
  <c r="L40" i="14" s="1"/>
  <c r="M39" i="14" s="1"/>
  <c r="M40" i="14" s="1"/>
  <c r="N39" i="21"/>
  <c r="K40" i="21"/>
  <c r="L39" i="21" s="1"/>
  <c r="L40" i="21" s="1"/>
  <c r="M39" i="21" s="1"/>
  <c r="M40" i="21" s="1"/>
  <c r="N39" i="19"/>
  <c r="K40" i="19"/>
  <c r="L39" i="19" s="1"/>
  <c r="L40" i="19" s="1"/>
  <c r="M39" i="19" s="1"/>
  <c r="M40" i="19" s="1"/>
  <c r="K40" i="10"/>
  <c r="L39" i="10" s="1"/>
  <c r="L40" i="10" s="1"/>
  <c r="M39" i="10" s="1"/>
  <c r="M40" i="10" s="1"/>
  <c r="N39" i="10"/>
  <c r="K40" i="2"/>
  <c r="L39" i="2" s="1"/>
  <c r="L40" i="2" s="1"/>
  <c r="M39" i="2" s="1"/>
  <c r="M40" i="2" s="1"/>
  <c r="N39" i="2"/>
  <c r="N39" i="17"/>
  <c r="K40" i="17"/>
  <c r="L39" i="17" s="1"/>
  <c r="L40" i="17" s="1"/>
  <c r="M39" i="17" s="1"/>
  <c r="M40" i="17" s="1"/>
  <c r="N39" i="20"/>
  <c r="K40" i="20"/>
  <c r="L39" i="20" s="1"/>
  <c r="L40" i="20" s="1"/>
  <c r="M39" i="20" s="1"/>
  <c r="M40" i="20" s="1"/>
  <c r="K40" i="6"/>
  <c r="L39" i="6" s="1"/>
  <c r="L40" i="6" s="1"/>
  <c r="M39" i="6" s="1"/>
  <c r="M40" i="6" s="1"/>
  <c r="N39" i="6"/>
  <c r="N39" i="1"/>
  <c r="K40" i="1"/>
  <c r="L39" i="1" s="1"/>
  <c r="L40" i="1" s="1"/>
  <c r="M39" i="1" s="1"/>
  <c r="M40" i="1" s="1"/>
  <c r="K40" i="3"/>
  <c r="L39" i="3" s="1"/>
  <c r="L40" i="3" s="1"/>
  <c r="M39" i="3" s="1"/>
  <c r="M40" i="3" s="1"/>
  <c r="N39" i="3"/>
  <c r="K40" i="7"/>
  <c r="L39" i="7" s="1"/>
  <c r="L40" i="7" s="1"/>
  <c r="M39" i="7" s="1"/>
  <c r="M40" i="7" s="1"/>
  <c r="N39" i="7"/>
  <c r="K40" i="11"/>
  <c r="L39" i="11" s="1"/>
  <c r="L40" i="11" s="1"/>
  <c r="M39" i="11" s="1"/>
  <c r="M40" i="11" s="1"/>
  <c r="N39" i="11"/>
  <c r="N39" i="16"/>
  <c r="K40" i="16"/>
  <c r="L39" i="16" s="1"/>
  <c r="L40" i="16" s="1"/>
  <c r="M39" i="16" s="1"/>
  <c r="M40" i="16" s="1"/>
  <c r="K40" i="13"/>
  <c r="L39" i="13" s="1"/>
  <c r="L40" i="13" s="1"/>
  <c r="M39" i="13" s="1"/>
  <c r="M40" i="13" s="1"/>
  <c r="N39" i="13"/>
  <c r="N39" i="18"/>
  <c r="K40" i="18"/>
  <c r="L39" i="18" s="1"/>
  <c r="L40" i="18" s="1"/>
  <c r="M39" i="18" s="1"/>
  <c r="M40" i="18" s="1"/>
  <c r="K40" i="4"/>
  <c r="L39" i="4" s="1"/>
  <c r="L40" i="4" s="1"/>
  <c r="M39" i="4" s="1"/>
  <c r="M40" i="4" s="1"/>
  <c r="N39" i="4"/>
  <c r="K40" i="8"/>
  <c r="L39" i="8" s="1"/>
  <c r="L40" i="8" s="1"/>
  <c r="M39" i="8" s="1"/>
  <c r="M40" i="8" s="1"/>
  <c r="N39" i="8"/>
  <c r="K40" i="12"/>
  <c r="L39" i="12" s="1"/>
  <c r="L40" i="12" s="1"/>
  <c r="M39" i="12" s="1"/>
  <c r="M40" i="12" s="1"/>
  <c r="N39" i="12"/>
  <c r="J40" i="15" l="1"/>
  <c r="K39" i="15"/>
  <c r="N40" i="12"/>
  <c r="O39" i="12"/>
  <c r="N40" i="13"/>
  <c r="O39" i="13"/>
  <c r="N40" i="11"/>
  <c r="O39" i="11"/>
  <c r="N40" i="18"/>
  <c r="O39" i="18"/>
  <c r="N40" i="16"/>
  <c r="O39" i="16"/>
  <c r="O39" i="1"/>
  <c r="N40" i="1"/>
  <c r="N40" i="20"/>
  <c r="O39" i="20"/>
  <c r="N40" i="19"/>
  <c r="O39" i="19"/>
  <c r="N40" i="14"/>
  <c r="O39" i="14"/>
  <c r="N40" i="8"/>
  <c r="O39" i="8"/>
  <c r="N40" i="2"/>
  <c r="O39" i="2"/>
  <c r="N40" i="9"/>
  <c r="O39" i="9"/>
  <c r="N40" i="7"/>
  <c r="O39" i="7"/>
  <c r="N40" i="17"/>
  <c r="O39" i="17"/>
  <c r="N40" i="21"/>
  <c r="O39" i="21"/>
  <c r="N40" i="4"/>
  <c r="O39" i="4"/>
  <c r="N40" i="3"/>
  <c r="O39" i="3"/>
  <c r="N40" i="6"/>
  <c r="O39" i="6"/>
  <c r="N40" i="10"/>
  <c r="O39" i="10"/>
  <c r="N40" i="5"/>
  <c r="O39" i="5"/>
  <c r="N39" i="15" l="1"/>
  <c r="K40" i="15"/>
  <c r="L39" i="15" s="1"/>
  <c r="L40" i="15" s="1"/>
  <c r="M39" i="15" s="1"/>
  <c r="M40" i="15" s="1"/>
  <c r="O40" i="3"/>
  <c r="P39" i="3" s="1"/>
  <c r="P40" i="3" s="1"/>
  <c r="Q39" i="3" s="1"/>
  <c r="Q40" i="3" s="1"/>
  <c r="R39" i="3"/>
  <c r="O40" i="13"/>
  <c r="P39" i="13" s="1"/>
  <c r="P40" i="13" s="1"/>
  <c r="Q39" i="13" s="1"/>
  <c r="Q40" i="13" s="1"/>
  <c r="R39" i="13"/>
  <c r="O40" i="10"/>
  <c r="P39" i="10" s="1"/>
  <c r="P40" i="10" s="1"/>
  <c r="Q39" i="10" s="1"/>
  <c r="Q40" i="10" s="1"/>
  <c r="R39" i="10"/>
  <c r="R39" i="17"/>
  <c r="O40" i="17"/>
  <c r="P39" i="17" s="1"/>
  <c r="P40" i="17" s="1"/>
  <c r="Q39" i="17" s="1"/>
  <c r="Q40" i="17" s="1"/>
  <c r="O40" i="9"/>
  <c r="P39" i="9" s="1"/>
  <c r="P40" i="9" s="1"/>
  <c r="Q39" i="9" s="1"/>
  <c r="Q40" i="9" s="1"/>
  <c r="R39" i="9"/>
  <c r="O40" i="8"/>
  <c r="P39" i="8" s="1"/>
  <c r="P40" i="8" s="1"/>
  <c r="Q39" i="8" s="1"/>
  <c r="Q40" i="8" s="1"/>
  <c r="R39" i="8"/>
  <c r="R39" i="19"/>
  <c r="O40" i="19"/>
  <c r="P39" i="19" s="1"/>
  <c r="P40" i="19" s="1"/>
  <c r="Q39" i="19" s="1"/>
  <c r="Q40" i="19" s="1"/>
  <c r="R39" i="18"/>
  <c r="O40" i="18"/>
  <c r="P39" i="18" s="1"/>
  <c r="P40" i="18" s="1"/>
  <c r="Q39" i="18" s="1"/>
  <c r="Q40" i="18" s="1"/>
  <c r="R39" i="1"/>
  <c r="O40" i="1"/>
  <c r="P39" i="1" s="1"/>
  <c r="P40" i="1" s="1"/>
  <c r="Q39" i="1" s="1"/>
  <c r="Q40" i="1" s="1"/>
  <c r="O40" i="5"/>
  <c r="P39" i="5" s="1"/>
  <c r="P40" i="5" s="1"/>
  <c r="Q39" i="5" s="1"/>
  <c r="Q40" i="5" s="1"/>
  <c r="R39" i="5"/>
  <c r="O40" i="6"/>
  <c r="P39" i="6" s="1"/>
  <c r="P40" i="6" s="1"/>
  <c r="Q39" i="6" s="1"/>
  <c r="Q40" i="6" s="1"/>
  <c r="R39" i="6"/>
  <c r="O40" i="4"/>
  <c r="P39" i="4" s="1"/>
  <c r="P40" i="4" s="1"/>
  <c r="Q39" i="4" s="1"/>
  <c r="Q40" i="4" s="1"/>
  <c r="R39" i="4"/>
  <c r="R39" i="21"/>
  <c r="O40" i="21"/>
  <c r="P39" i="21" s="1"/>
  <c r="P40" i="21" s="1"/>
  <c r="Q39" i="21" s="1"/>
  <c r="Q40" i="21" s="1"/>
  <c r="O40" i="7"/>
  <c r="P39" i="7" s="1"/>
  <c r="P40" i="7" s="1"/>
  <c r="Q39" i="7" s="1"/>
  <c r="Q40" i="7" s="1"/>
  <c r="R39" i="7"/>
  <c r="O40" i="2"/>
  <c r="P39" i="2" s="1"/>
  <c r="P40" i="2" s="1"/>
  <c r="Q39" i="2" s="1"/>
  <c r="Q40" i="2" s="1"/>
  <c r="R39" i="2"/>
  <c r="O40" i="14"/>
  <c r="P39" i="14" s="1"/>
  <c r="P40" i="14" s="1"/>
  <c r="Q39" i="14" s="1"/>
  <c r="Q40" i="14" s="1"/>
  <c r="R39" i="14"/>
  <c r="R39" i="20"/>
  <c r="O40" i="20"/>
  <c r="P39" i="20" s="1"/>
  <c r="P40" i="20" s="1"/>
  <c r="Q39" i="20" s="1"/>
  <c r="Q40" i="20" s="1"/>
  <c r="R39" i="16"/>
  <c r="O40" i="16"/>
  <c r="P39" i="16" s="1"/>
  <c r="P40" i="16" s="1"/>
  <c r="Q39" i="16" s="1"/>
  <c r="Q40" i="16" s="1"/>
  <c r="O40" i="11"/>
  <c r="P39" i="11" s="1"/>
  <c r="P40" i="11" s="1"/>
  <c r="Q39" i="11" s="1"/>
  <c r="Q40" i="11" s="1"/>
  <c r="R39" i="11"/>
  <c r="O40" i="12"/>
  <c r="P39" i="12" s="1"/>
  <c r="P40" i="12" s="1"/>
  <c r="Q39" i="12" s="1"/>
  <c r="Q40" i="12" s="1"/>
  <c r="R39" i="12"/>
  <c r="O39" i="15" l="1"/>
  <c r="N40" i="15"/>
  <c r="R40" i="14"/>
  <c r="S39" i="14"/>
  <c r="R40" i="4"/>
  <c r="S39" i="4"/>
  <c r="R40" i="10"/>
  <c r="S39" i="10"/>
  <c r="S39" i="20"/>
  <c r="R40" i="20"/>
  <c r="R40" i="21"/>
  <c r="S39" i="21"/>
  <c r="R40" i="1"/>
  <c r="S39" i="1"/>
  <c r="R40" i="19"/>
  <c r="S39" i="19"/>
  <c r="R40" i="2"/>
  <c r="S39" i="2"/>
  <c r="R40" i="9"/>
  <c r="S39" i="9"/>
  <c r="R40" i="13"/>
  <c r="S39" i="13"/>
  <c r="R40" i="11"/>
  <c r="S39" i="11"/>
  <c r="R40" i="6"/>
  <c r="S39" i="6"/>
  <c r="R40" i="16"/>
  <c r="S39" i="16"/>
  <c r="R40" i="18"/>
  <c r="S39" i="18"/>
  <c r="R40" i="17"/>
  <c r="S39" i="17"/>
  <c r="R40" i="12"/>
  <c r="S39" i="12"/>
  <c r="R40" i="7"/>
  <c r="S39" i="7"/>
  <c r="R40" i="5"/>
  <c r="S39" i="5"/>
  <c r="R40" i="8"/>
  <c r="S39" i="8"/>
  <c r="R40" i="3"/>
  <c r="S39" i="3"/>
  <c r="R39" i="15" l="1"/>
  <c r="O40" i="15"/>
  <c r="P39" i="15" s="1"/>
  <c r="P40" i="15" s="1"/>
  <c r="Q39" i="15" s="1"/>
  <c r="Q40" i="15" s="1"/>
  <c r="S40" i="7"/>
  <c r="T39" i="7" s="1"/>
  <c r="T40" i="7" s="1"/>
  <c r="U39" i="7" s="1"/>
  <c r="U40" i="7" s="1"/>
  <c r="V40" i="7" s="1"/>
  <c r="W40" i="7" s="1"/>
  <c r="V39" i="7"/>
  <c r="V39" i="17"/>
  <c r="S40" i="17"/>
  <c r="T39" i="17" s="1"/>
  <c r="T40" i="17" s="1"/>
  <c r="U39" i="17" s="1"/>
  <c r="U40" i="17" s="1"/>
  <c r="V40" i="17" s="1"/>
  <c r="W40" i="17" s="1"/>
  <c r="V39" i="16"/>
  <c r="S40" i="16"/>
  <c r="T39" i="16" s="1"/>
  <c r="T40" i="16" s="1"/>
  <c r="U39" i="16" s="1"/>
  <c r="U40" i="16" s="1"/>
  <c r="V40" i="16" s="1"/>
  <c r="W40" i="16" s="1"/>
  <c r="S40" i="11"/>
  <c r="T39" i="11" s="1"/>
  <c r="T40" i="11" s="1"/>
  <c r="U39" i="11" s="1"/>
  <c r="U40" i="11" s="1"/>
  <c r="V40" i="11" s="1"/>
  <c r="W40" i="11" s="1"/>
  <c r="V39" i="11"/>
  <c r="S40" i="9"/>
  <c r="T39" i="9" s="1"/>
  <c r="T40" i="9" s="1"/>
  <c r="U39" i="9" s="1"/>
  <c r="U40" i="9" s="1"/>
  <c r="V40" i="9" s="1"/>
  <c r="W40" i="9" s="1"/>
  <c r="V39" i="9"/>
  <c r="V39" i="1"/>
  <c r="S40" i="1"/>
  <c r="T39" i="1" s="1"/>
  <c r="T40" i="1" s="1"/>
  <c r="U39" i="1" s="1"/>
  <c r="U40" i="1" s="1"/>
  <c r="V40" i="1" s="1"/>
  <c r="W40" i="1" s="1"/>
  <c r="S40" i="4"/>
  <c r="T39" i="4" s="1"/>
  <c r="T40" i="4" s="1"/>
  <c r="U39" i="4" s="1"/>
  <c r="U40" i="4" s="1"/>
  <c r="V40" i="4" s="1"/>
  <c r="W40" i="4" s="1"/>
  <c r="V39" i="4"/>
  <c r="S40" i="12"/>
  <c r="T39" i="12" s="1"/>
  <c r="T40" i="12" s="1"/>
  <c r="U39" i="12" s="1"/>
  <c r="U40" i="12" s="1"/>
  <c r="V40" i="12" s="1"/>
  <c r="W40" i="12" s="1"/>
  <c r="V39" i="12"/>
  <c r="S40" i="10"/>
  <c r="T39" i="10" s="1"/>
  <c r="T40" i="10" s="1"/>
  <c r="U39" i="10" s="1"/>
  <c r="U40" i="10" s="1"/>
  <c r="V40" i="10" s="1"/>
  <c r="W40" i="10" s="1"/>
  <c r="V39" i="10"/>
  <c r="S40" i="8"/>
  <c r="T39" i="8" s="1"/>
  <c r="T40" i="8" s="1"/>
  <c r="U39" i="8" s="1"/>
  <c r="U40" i="8" s="1"/>
  <c r="V40" i="8" s="1"/>
  <c r="W40" i="8" s="1"/>
  <c r="V39" i="8"/>
  <c r="V39" i="20"/>
  <c r="S40" i="20"/>
  <c r="T39" i="20" s="1"/>
  <c r="T40" i="20" s="1"/>
  <c r="U39" i="20" s="1"/>
  <c r="U40" i="20" s="1"/>
  <c r="V40" i="20" s="1"/>
  <c r="W40" i="20" s="1"/>
  <c r="S40" i="3"/>
  <c r="T39" i="3" s="1"/>
  <c r="T40" i="3" s="1"/>
  <c r="U39" i="3" s="1"/>
  <c r="U40" i="3" s="1"/>
  <c r="V40" i="3" s="1"/>
  <c r="W40" i="3" s="1"/>
  <c r="V39" i="3"/>
  <c r="S40" i="5"/>
  <c r="T39" i="5" s="1"/>
  <c r="T40" i="5" s="1"/>
  <c r="U39" i="5" s="1"/>
  <c r="U40" i="5" s="1"/>
  <c r="V40" i="5" s="1"/>
  <c r="W40" i="5" s="1"/>
  <c r="V39" i="5"/>
  <c r="V39" i="18"/>
  <c r="S40" i="18"/>
  <c r="T39" i="18" s="1"/>
  <c r="T40" i="18" s="1"/>
  <c r="U39" i="18" s="1"/>
  <c r="U40" i="18" s="1"/>
  <c r="V40" i="18" s="1"/>
  <c r="W40" i="18" s="1"/>
  <c r="S40" i="6"/>
  <c r="T39" i="6" s="1"/>
  <c r="T40" i="6" s="1"/>
  <c r="U39" i="6" s="1"/>
  <c r="U40" i="6" s="1"/>
  <c r="V40" i="6" s="1"/>
  <c r="W40" i="6" s="1"/>
  <c r="V39" i="6"/>
  <c r="S40" i="13"/>
  <c r="T39" i="13" s="1"/>
  <c r="T40" i="13" s="1"/>
  <c r="U39" i="13" s="1"/>
  <c r="U40" i="13" s="1"/>
  <c r="V40" i="13" s="1"/>
  <c r="W40" i="13" s="1"/>
  <c r="V39" i="13"/>
  <c r="S40" i="2"/>
  <c r="T39" i="2" s="1"/>
  <c r="T40" i="2" s="1"/>
  <c r="U39" i="2" s="1"/>
  <c r="U40" i="2" s="1"/>
  <c r="V40" i="2" s="1"/>
  <c r="W40" i="2" s="1"/>
  <c r="V39" i="2"/>
  <c r="V39" i="19"/>
  <c r="S40" i="19"/>
  <c r="T39" i="19" s="1"/>
  <c r="T40" i="19" s="1"/>
  <c r="U39" i="19" s="1"/>
  <c r="U40" i="19" s="1"/>
  <c r="V40" i="19" s="1"/>
  <c r="W40" i="19" s="1"/>
  <c r="V39" i="21"/>
  <c r="S40" i="21"/>
  <c r="T39" i="21" s="1"/>
  <c r="T40" i="21" s="1"/>
  <c r="U39" i="21" s="1"/>
  <c r="U40" i="21" s="1"/>
  <c r="V40" i="21" s="1"/>
  <c r="W40" i="21" s="1"/>
  <c r="S40" i="14"/>
  <c r="T39" i="14" s="1"/>
  <c r="T40" i="14" s="1"/>
  <c r="U39" i="14" s="1"/>
  <c r="U40" i="14" s="1"/>
  <c r="V40" i="14" s="1"/>
  <c r="W40" i="14" s="1"/>
  <c r="V39" i="14"/>
  <c r="R40" i="15" l="1"/>
  <c r="S39" i="15"/>
  <c r="S40" i="15" l="1"/>
  <c r="T39" i="15" s="1"/>
  <c r="T40" i="15" s="1"/>
  <c r="U39" i="15" s="1"/>
  <c r="U40" i="15" s="1"/>
  <c r="V40" i="15" s="1"/>
  <c r="W40" i="15" s="1"/>
  <c r="V39" i="15"/>
</calcChain>
</file>

<file path=xl/sharedStrings.xml><?xml version="1.0" encoding="utf-8"?>
<sst xmlns="http://schemas.openxmlformats.org/spreadsheetml/2006/main" count="2205" uniqueCount="87">
  <si>
    <t>Mpumalanga: Albert Luthuli (MP301) - Table C7 Quarterly Budgeted Cash Flows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</si>
  <si>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</si>
  <si>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</si>
  <si>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</si>
  <si>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</si>
  <si>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</si>
  <si>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</si>
  <si>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</si>
  <si>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</si>
  <si>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</si>
  <si>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</si>
  <si>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</si>
  <si>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</si>
  <si>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</si>
  <si>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</si>
  <si>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</si>
  <si>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</si>
  <si>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</si>
  <si>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</si>
  <si>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</si>
  <si>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</si>
  <si>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</si>
  <si>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</si>
  <si>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</si>
  <si>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</si>
  <si>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</si>
  <si>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</si>
  <si>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</si>
  <si>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</si>
  <si>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</si>
  <si>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</si>
  <si>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</si>
  <si>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</si>
  <si>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</si>
  <si>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</si>
  <si>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</si>
  <si>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</si>
  <si>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</si>
  <si>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</si>
  <si>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</si>
  <si>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</si>
  <si>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</si>
  <si>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</si>
  <si>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</si>
  <si>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</si>
  <si>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</si>
  <si>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</si>
  <si>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</si>
  <si>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</si>
  <si>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</si>
  <si>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</si>
  <si>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</si>
  <si>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</si>
  <si>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</si>
  <si>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</si>
  <si>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</si>
  <si>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</si>
  <si>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</si>
  <si>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</si>
  <si>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</si>
  <si>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</si>
  <si>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</si>
  <si>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</si>
  <si>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</si>
  <si>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Waste water management                             ) for 4th Quarter ended 30 June 2022 (Figures Finalised as at 2022/08/09)</t>
  </si>
  <si>
    <t>Mpumalanga: Mkhondo (MP303) - Table C7 Quarterly Budgeted Cash Flows ( Waste water management                             ) for 4th Quarter ended 30 June 2022 (Figures Finalised as at 2022/08/09)</t>
  </si>
  <si>
    <t>Mpumalanga: Pixley Ka Seme (MP) (MP304) - Table C7 Quarterly Budgeted Cash Flows ( Waste water management                             ) for 4th Quarter ended 30 June 2022 (Figures Finalised as at 2022/08/09)</t>
  </si>
  <si>
    <t>Mpumalanga: Lekwa (MP305) - Table C7 Quarterly Budgeted Cash Flows ( Waste water management                             ) for 4th Quarter ended 30 June 2022 (Figures Finalised as at 2022/08/09)</t>
  </si>
  <si>
    <t>Mpumalanga: Dipaleseng (MP306) - Table C7 Quarterly Budgeted Cash Flows ( Waste water management                             ) for 4th Quarter ended 30 June 2022 (Figures Finalised as at 2022/08/09)</t>
  </si>
  <si>
    <t>Mpumalanga: Govan Mbeki (MP307) - Table C7 Quarterly Budgeted Cash Flows ( Waste water management                             ) for 4th Quarter ended 30 June 2022 (Figures Finalised as at 2022/08/09)</t>
  </si>
  <si>
    <t>Mpumalanga: Gert Sibande (DC30) - Table C7 Quarterly Budgeted Cash Flows ( Waste water management                             ) for 4th Quarter ended 30 June 2022 (Figures Finalised as at 2022/08/09)</t>
  </si>
  <si>
    <t>Mpumalanga: Victor Khanye (MP311) - Table C7 Quarterly Budgeted Cash Flows ( Waste water management                             ) for 4th Quarter ended 30 June 2022 (Figures Finalised as at 2022/08/09)</t>
  </si>
  <si>
    <t>Mpumalanga: Emalahleni (MP) (MP312) - Table C7 Quarterly Budgeted Cash Flows ( Waste water management                             ) for 4th Quarter ended 30 June 2022 (Figures Finalised as at 2022/08/09)</t>
  </si>
  <si>
    <t>Mpumalanga: Steve Tshwete (MP313) - Table C7 Quarterly Budgeted Cash Flows ( Waste water management                             ) for 4th Quarter ended 30 June 2022 (Figures Finalised as at 2022/08/09)</t>
  </si>
  <si>
    <t>Mpumalanga: Emakhazeni (MP314) - Table C7 Quarterly Budgeted Cash Flows ( Waste water management                             ) for 4th Quarter ended 30 June 2022 (Figures Finalised as at 2022/08/09)</t>
  </si>
  <si>
    <t>Mpumalanga: Thembisile Hani (MP315) - Table C7 Quarterly Budgeted Cash Flows ( Waste water management                             ) for 4th Quarter ended 30 June 2022 (Figures Finalised as at 2022/08/09)</t>
  </si>
  <si>
    <t>Mpumalanga: Dr J.S. Moroka (MP316) - Table C7 Quarterly Budgeted Cash Flows ( Waste water management                             ) for 4th Quarter ended 30 June 2022 (Figures Finalised as at 2022/08/09)</t>
  </si>
  <si>
    <t>Mpumalanga: Nkangala (DC31) - Table C7 Quarterly Budgeted Cash Flows ( Waste water management                             ) for 4th Quarter ended 30 June 2022 (Figures Finalised as at 2022/08/09)</t>
  </si>
  <si>
    <t>Mpumalanga: Thaba Chweu (MP321) - Table C7 Quarterly Budgeted Cash Flows ( Waste water management                             ) for 4th Quarter ended 30 June 2022 (Figures Finalised as at 2022/08/09)</t>
  </si>
  <si>
    <t>Mpumalanga: Nkomazi (MP324) - Table C7 Quarterly Budgeted Cash Flows ( Waste water management                             ) for 4th Quarter ended 30 June 2022 (Figures Finalised as at 2022/08/09)</t>
  </si>
  <si>
    <t>Mpumalanga: Bushbuckridge (MP325) - Table C7 Quarterly Budgeted Cash Flows ( Waste water management                             ) for 4th Quarter ended 30 June 2022 (Figures Finalised as at 2022/08/09)</t>
  </si>
  <si>
    <t>Mpumalanga: City of Mbombela (MP326) - Table C7 Quarterly Budgeted Cash Flows ( Waste water management                             ) for 4th Quarter ended 30 June 2022 (Figures Finalised as at 2022/08/09)</t>
  </si>
  <si>
    <t>Mpumalanga: Ehlanzeni (DC32) - Table C7 Quarterly Budgeted Cash Flows ( Waste water management                             ) for 4th Quarter ended 30 June 2022 (Figures Finalised as at 2022/08/09)</t>
  </si>
  <si>
    <t>Summary - Table C7 Quarterly Budgeted Cash Flows ( Waste water management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</si>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</sst>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191328</v>
      </c>
      <c r="D7" s="18"/>
      <c r="E7" s="19">
        <v>9040247</v>
      </c>
      <c r="F7" s="20">
        <v>6706172</v>
      </c>
      <c r="G7" s="20">
        <v>15830</v>
      </c>
      <c r="H7" s="20"/>
      <c r="I7" s="20">
        <v>3132</v>
      </c>
      <c r="J7" s="20">
        <v>18962</v>
      </c>
      <c r="K7" s="20"/>
      <c r="L7" s="20">
        <v>9397</v>
      </c>
      <c r="M7" s="20">
        <v>858</v>
      </c>
      <c r="N7" s="20">
        <v>10255</v>
      </c>
      <c r="O7" s="20">
        <v>5523</v>
      </c>
      <c r="P7" s="20">
        <v>3132</v>
      </c>
      <c r="Q7" s="20">
        <v>3132</v>
      </c>
      <c r="R7" s="20">
        <v>11787</v>
      </c>
      <c r="S7" s="20">
        <v>6264</v>
      </c>
      <c r="T7" s="20">
        <v>2391</v>
      </c>
      <c r="U7" s="20">
        <v>3132</v>
      </c>
      <c r="V7" s="20">
        <v>11787</v>
      </c>
      <c r="W7" s="20">
        <v>52791</v>
      </c>
      <c r="X7" s="20">
        <v>6706172</v>
      </c>
      <c r="Y7" s="20">
        <v>-6653381</v>
      </c>
      <c r="Z7" s="21">
        <v>-99.212799790998503</v>
      </c>
      <c r="AA7" s="22">
        <v>6706172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6967813</v>
      </c>
      <c r="D9" s="18"/>
      <c r="E9" s="19"/>
      <c r="F9" s="20"/>
      <c r="G9" s="20">
        <v>573933</v>
      </c>
      <c r="H9" s="20">
        <v>530959</v>
      </c>
      <c r="I9" s="20">
        <v>738978</v>
      </c>
      <c r="J9" s="20">
        <v>1843870</v>
      </c>
      <c r="K9" s="20">
        <v>657286</v>
      </c>
      <c r="L9" s="20">
        <v>655794</v>
      </c>
      <c r="M9" s="20">
        <v>564994</v>
      </c>
      <c r="N9" s="20">
        <v>1878074</v>
      </c>
      <c r="O9" s="20">
        <v>576899</v>
      </c>
      <c r="P9" s="20">
        <v>541092</v>
      </c>
      <c r="Q9" s="20">
        <v>787000</v>
      </c>
      <c r="R9" s="20">
        <v>1904991</v>
      </c>
      <c r="S9" s="20">
        <v>533269</v>
      </c>
      <c r="T9" s="20">
        <v>709653</v>
      </c>
      <c r="U9" s="20">
        <v>675991</v>
      </c>
      <c r="V9" s="20">
        <v>1918913</v>
      </c>
      <c r="W9" s="20">
        <v>7545848</v>
      </c>
      <c r="X9" s="20"/>
      <c r="Y9" s="20">
        <v>7545848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-800562</v>
      </c>
      <c r="D14" s="18"/>
      <c r="E14" s="19">
        <v>-4228468</v>
      </c>
      <c r="F14" s="20">
        <v>-2200869</v>
      </c>
      <c r="G14" s="20">
        <v>-141272</v>
      </c>
      <c r="H14" s="20">
        <v>-178710</v>
      </c>
      <c r="I14" s="20">
        <v>-89286</v>
      </c>
      <c r="J14" s="20">
        <v>-409268</v>
      </c>
      <c r="K14" s="20">
        <v>-155516</v>
      </c>
      <c r="L14" s="20">
        <v>-384020</v>
      </c>
      <c r="M14" s="20">
        <v>-765561</v>
      </c>
      <c r="N14" s="20">
        <v>-1305097</v>
      </c>
      <c r="O14" s="20">
        <v>-260270</v>
      </c>
      <c r="P14" s="20">
        <v>-399995</v>
      </c>
      <c r="Q14" s="20">
        <v>-738722</v>
      </c>
      <c r="R14" s="20">
        <v>-1398987</v>
      </c>
      <c r="S14" s="20">
        <v>-740311</v>
      </c>
      <c r="T14" s="20">
        <v>-676466</v>
      </c>
      <c r="U14" s="20">
        <v>-224887</v>
      </c>
      <c r="V14" s="20">
        <v>-1641664</v>
      </c>
      <c r="W14" s="20">
        <v>-4755016</v>
      </c>
      <c r="X14" s="20">
        <v>-2200869</v>
      </c>
      <c r="Y14" s="20">
        <v>-2554147</v>
      </c>
      <c r="Z14" s="21">
        <v>116.05175046765619</v>
      </c>
      <c r="AA14" s="22">
        <v>-2200869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6358579</v>
      </c>
      <c r="D17" s="26">
        <f>SUM(D6:D16)</f>
        <v>0</v>
      </c>
      <c r="E17" s="27">
        <f t="shared" si="0"/>
        <v>4811779</v>
      </c>
      <c r="F17" s="28">
        <f t="shared" si="0"/>
        <v>4505303</v>
      </c>
      <c r="G17" s="28">
        <f t="shared" si="0"/>
        <v>448491</v>
      </c>
      <c r="H17" s="28">
        <f t="shared" si="0"/>
        <v>352249</v>
      </c>
      <c r="I17" s="28">
        <f t="shared" si="0"/>
        <v>652824</v>
      </c>
      <c r="J17" s="28">
        <f t="shared" si="0"/>
        <v>1453564</v>
      </c>
      <c r="K17" s="28">
        <f t="shared" si="0"/>
        <v>501770</v>
      </c>
      <c r="L17" s="28">
        <f t="shared" si="0"/>
        <v>281171</v>
      </c>
      <c r="M17" s="28">
        <f t="shared" si="0"/>
        <v>-199709</v>
      </c>
      <c r="N17" s="28">
        <f t="shared" si="0"/>
        <v>583232</v>
      </c>
      <c r="O17" s="28">
        <f t="shared" si="0"/>
        <v>322152</v>
      </c>
      <c r="P17" s="28">
        <f t="shared" si="0"/>
        <v>144229</v>
      </c>
      <c r="Q17" s="28">
        <f t="shared" si="0"/>
        <v>51410</v>
      </c>
      <c r="R17" s="28">
        <f t="shared" si="0"/>
        <v>517791</v>
      </c>
      <c r="S17" s="28">
        <f t="shared" si="0"/>
        <v>-200778</v>
      </c>
      <c r="T17" s="28">
        <f t="shared" si="0"/>
        <v>35578</v>
      </c>
      <c r="U17" s="28">
        <f t="shared" si="0"/>
        <v>454236</v>
      </c>
      <c r="V17" s="28">
        <f t="shared" si="0"/>
        <v>289036</v>
      </c>
      <c r="W17" s="28">
        <f t="shared" si="0"/>
        <v>2843623</v>
      </c>
      <c r="X17" s="28">
        <f t="shared" si="0"/>
        <v>4505303</v>
      </c>
      <c r="Y17" s="28">
        <f t="shared" si="0"/>
        <v>-1661680</v>
      </c>
      <c r="Z17" s="29">
        <f>+IF(X17&lt;&gt;0,+(Y17/X17)*100,0)</f>
        <v>-36.882757941030825</v>
      </c>
      <c r="AA17" s="30">
        <f>SUM(AA6:AA16)</f>
        <v>4505303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-51106241</v>
      </c>
      <c r="D26" s="18"/>
      <c r="E26" s="19">
        <v>-62993472</v>
      </c>
      <c r="F26" s="20">
        <v>-76805436</v>
      </c>
      <c r="G26" s="20">
        <v>-8721021</v>
      </c>
      <c r="H26" s="20">
        <v>-7416028</v>
      </c>
      <c r="I26" s="20">
        <v>-17001259</v>
      </c>
      <c r="J26" s="20">
        <v>-33138308</v>
      </c>
      <c r="K26" s="20">
        <v>-8632228</v>
      </c>
      <c r="L26" s="20"/>
      <c r="M26" s="20">
        <v>-9366808</v>
      </c>
      <c r="N26" s="20">
        <v>-17999036</v>
      </c>
      <c r="O26" s="20">
        <v>1388475</v>
      </c>
      <c r="P26" s="20">
        <v>-400000</v>
      </c>
      <c r="Q26" s="20">
        <v>-6630120</v>
      </c>
      <c r="R26" s="20">
        <v>-5641645</v>
      </c>
      <c r="S26" s="20">
        <v>-16302896</v>
      </c>
      <c r="T26" s="20">
        <v>-1384586</v>
      </c>
      <c r="U26" s="20"/>
      <c r="V26" s="20">
        <v>-17687482</v>
      </c>
      <c r="W26" s="20">
        <v>-74466471</v>
      </c>
      <c r="X26" s="20">
        <v>-76805436</v>
      </c>
      <c r="Y26" s="20">
        <v>2338965</v>
      </c>
      <c r="Z26" s="21">
        <v>-3.0453117927746676</v>
      </c>
      <c r="AA26" s="22">
        <v>-76805436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-51106241</v>
      </c>
      <c r="D27" s="26">
        <f>SUM(D21:D26)</f>
        <v>0</v>
      </c>
      <c r="E27" s="27">
        <f t="shared" si="1"/>
        <v>-62993472</v>
      </c>
      <c r="F27" s="28">
        <f t="shared" si="1"/>
        <v>-76805436</v>
      </c>
      <c r="G27" s="28">
        <f t="shared" si="1"/>
        <v>-8721021</v>
      </c>
      <c r="H27" s="28">
        <f t="shared" si="1"/>
        <v>-7416028</v>
      </c>
      <c r="I27" s="28">
        <f t="shared" si="1"/>
        <v>-17001259</v>
      </c>
      <c r="J27" s="28">
        <f t="shared" si="1"/>
        <v>-33138308</v>
      </c>
      <c r="K27" s="28">
        <f t="shared" si="1"/>
        <v>-8632228</v>
      </c>
      <c r="L27" s="28">
        <f t="shared" si="1"/>
        <v>0</v>
      </c>
      <c r="M27" s="28">
        <f t="shared" si="1"/>
        <v>-9366808</v>
      </c>
      <c r="N27" s="28">
        <f t="shared" si="1"/>
        <v>-17999036</v>
      </c>
      <c r="O27" s="28">
        <f t="shared" si="1"/>
        <v>1388475</v>
      </c>
      <c r="P27" s="28">
        <f t="shared" si="1"/>
        <v>-400000</v>
      </c>
      <c r="Q27" s="28">
        <f t="shared" si="1"/>
        <v>-6630120</v>
      </c>
      <c r="R27" s="28">
        <f t="shared" si="1"/>
        <v>-5641645</v>
      </c>
      <c r="S27" s="28">
        <f t="shared" si="1"/>
        <v>-16302896</v>
      </c>
      <c r="T27" s="28">
        <f t="shared" si="1"/>
        <v>-1384586</v>
      </c>
      <c r="U27" s="28">
        <f t="shared" si="1"/>
        <v>0</v>
      </c>
      <c r="V27" s="28">
        <f t="shared" si="1"/>
        <v>-17687482</v>
      </c>
      <c r="W27" s="28">
        <f t="shared" si="1"/>
        <v>-74466471</v>
      </c>
      <c r="X27" s="28">
        <f t="shared" si="1"/>
        <v>-76805436</v>
      </c>
      <c r="Y27" s="28">
        <f t="shared" si="1"/>
        <v>2338965</v>
      </c>
      <c r="Z27" s="29">
        <f>+IF(X27&lt;&gt;0,+(Y27/X27)*100,0)</f>
        <v>-3.0453117927746676</v>
      </c>
      <c r="AA27" s="30">
        <f>SUM(AA21:AA26)</f>
        <v>-76805436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>
        <v>-584</v>
      </c>
      <c r="L33" s="20"/>
      <c r="M33" s="20">
        <v>-5</v>
      </c>
      <c r="N33" s="20">
        <v>-589</v>
      </c>
      <c r="O33" s="36"/>
      <c r="P33" s="36">
        <v>-96</v>
      </c>
      <c r="Q33" s="36"/>
      <c r="R33" s="20">
        <v>-96</v>
      </c>
      <c r="S33" s="20">
        <v>-13</v>
      </c>
      <c r="T33" s="20"/>
      <c r="U33" s="20"/>
      <c r="V33" s="36">
        <v>-13</v>
      </c>
      <c r="W33" s="36">
        <v>-698</v>
      </c>
      <c r="X33" s="36"/>
      <c r="Y33" s="20">
        <v>-698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-584</v>
      </c>
      <c r="L36" s="28">
        <f t="shared" si="2"/>
        <v>0</v>
      </c>
      <c r="M36" s="28">
        <f t="shared" si="2"/>
        <v>-5</v>
      </c>
      <c r="N36" s="28">
        <f t="shared" si="2"/>
        <v>-589</v>
      </c>
      <c r="O36" s="28">
        <f t="shared" si="2"/>
        <v>0</v>
      </c>
      <c r="P36" s="28">
        <f t="shared" si="2"/>
        <v>-96</v>
      </c>
      <c r="Q36" s="28">
        <f t="shared" si="2"/>
        <v>0</v>
      </c>
      <c r="R36" s="28">
        <f t="shared" si="2"/>
        <v>-96</v>
      </c>
      <c r="S36" s="28">
        <f t="shared" si="2"/>
        <v>-13</v>
      </c>
      <c r="T36" s="28">
        <f t="shared" si="2"/>
        <v>0</v>
      </c>
      <c r="U36" s="28">
        <f t="shared" si="2"/>
        <v>0</v>
      </c>
      <c r="V36" s="28">
        <f t="shared" si="2"/>
        <v>-13</v>
      </c>
      <c r="W36" s="28">
        <f t="shared" si="2"/>
        <v>-698</v>
      </c>
      <c r="X36" s="28">
        <f t="shared" si="2"/>
        <v>0</v>
      </c>
      <c r="Y36" s="28">
        <f t="shared" si="2"/>
        <v>-698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-44747662</v>
      </c>
      <c r="D38" s="32">
        <f>+D17+D27+D36</f>
        <v>0</v>
      </c>
      <c r="E38" s="33">
        <f t="shared" si="3"/>
        <v>-58181693</v>
      </c>
      <c r="F38" s="2">
        <f t="shared" si="3"/>
        <v>-72300133</v>
      </c>
      <c r="G38" s="2">
        <f t="shared" si="3"/>
        <v>-8272530</v>
      </c>
      <c r="H38" s="2">
        <f t="shared" si="3"/>
        <v>-7063779</v>
      </c>
      <c r="I38" s="2">
        <f t="shared" si="3"/>
        <v>-16348435</v>
      </c>
      <c r="J38" s="2">
        <f t="shared" si="3"/>
        <v>-31684744</v>
      </c>
      <c r="K38" s="2">
        <f t="shared" si="3"/>
        <v>-8131042</v>
      </c>
      <c r="L38" s="2">
        <f t="shared" si="3"/>
        <v>281171</v>
      </c>
      <c r="M38" s="2">
        <f t="shared" si="3"/>
        <v>-9566522</v>
      </c>
      <c r="N38" s="2">
        <f t="shared" si="3"/>
        <v>-17416393</v>
      </c>
      <c r="O38" s="2">
        <f t="shared" si="3"/>
        <v>1710627</v>
      </c>
      <c r="P38" s="2">
        <f t="shared" si="3"/>
        <v>-255867</v>
      </c>
      <c r="Q38" s="2">
        <f t="shared" si="3"/>
        <v>-6578710</v>
      </c>
      <c r="R38" s="2">
        <f t="shared" si="3"/>
        <v>-5123950</v>
      </c>
      <c r="S38" s="2">
        <f t="shared" si="3"/>
        <v>-16503687</v>
      </c>
      <c r="T38" s="2">
        <f t="shared" si="3"/>
        <v>-1349008</v>
      </c>
      <c r="U38" s="2">
        <f t="shared" si="3"/>
        <v>454236</v>
      </c>
      <c r="V38" s="2">
        <f t="shared" si="3"/>
        <v>-17398459</v>
      </c>
      <c r="W38" s="2">
        <f t="shared" si="3"/>
        <v>-71623546</v>
      </c>
      <c r="X38" s="2">
        <f t="shared" si="3"/>
        <v>-72300133</v>
      </c>
      <c r="Y38" s="2">
        <f t="shared" si="3"/>
        <v>676587</v>
      </c>
      <c r="Z38" s="34">
        <f>+IF(X38&lt;&gt;0,+(Y38/X38)*100,0)</f>
        <v>-0.93580325778930451</v>
      </c>
      <c r="AA38" s="35">
        <f>+AA17+AA27+AA36</f>
        <v>-72300133</v>
      </c>
    </row>
    <row r="39" spans="1:27" x14ac:dyDescent="0.25">
      <c r="A39" s="23" t="s">
        <v>61</v>
      </c>
      <c r="B39" s="17"/>
      <c r="C39" s="32"/>
      <c r="D39" s="32"/>
      <c r="E39" s="33"/>
      <c r="F39" s="2">
        <v>-112116571</v>
      </c>
      <c r="G39" s="2">
        <v>-112116571</v>
      </c>
      <c r="H39" s="2">
        <f>+G40+H60</f>
        <v>-120389101</v>
      </c>
      <c r="I39" s="2">
        <f>+H40+I60</f>
        <v>-127452880</v>
      </c>
      <c r="J39" s="2">
        <f>+G39</f>
        <v>-112116571</v>
      </c>
      <c r="K39" s="2">
        <f>+I40+K60</f>
        <v>-143801315</v>
      </c>
      <c r="L39" s="2">
        <f>+K40+L60</f>
        <v>-151932357</v>
      </c>
      <c r="M39" s="2">
        <f>+L40+M60</f>
        <v>-151651186</v>
      </c>
      <c r="N39" s="2">
        <f>+K39</f>
        <v>-143801315</v>
      </c>
      <c r="O39" s="2">
        <f>+M40+O60</f>
        <v>-161217708</v>
      </c>
      <c r="P39" s="2">
        <f>+O40+P60</f>
        <v>-159507081</v>
      </c>
      <c r="Q39" s="2">
        <f>+P40+Q60</f>
        <v>-159762948</v>
      </c>
      <c r="R39" s="2">
        <f>+O39</f>
        <v>-161217708</v>
      </c>
      <c r="S39" s="2">
        <f>+Q40+S60</f>
        <v>-166341658</v>
      </c>
      <c r="T39" s="2">
        <f>+S40+T60</f>
        <v>-182845345</v>
      </c>
      <c r="U39" s="2">
        <f>+T40+U60</f>
        <v>-184194353</v>
      </c>
      <c r="V39" s="2">
        <f>+S39</f>
        <v>-166341658</v>
      </c>
      <c r="W39" s="2">
        <f>+G39</f>
        <v>-112116571</v>
      </c>
      <c r="X39" s="2">
        <v>-112116571</v>
      </c>
      <c r="Y39" s="2">
        <f>+W39-X39</f>
        <v>0</v>
      </c>
      <c r="Z39" s="34">
        <f>+IF(X39&lt;&gt;0,+(Y39/X39)*100,0)</f>
        <v>0</v>
      </c>
      <c r="AA39" s="35">
        <v>-112116571</v>
      </c>
    </row>
    <row r="40" spans="1:27" x14ac:dyDescent="0.25">
      <c r="A40" s="41" t="s">
        <v>63</v>
      </c>
      <c r="B40" s="42" t="s">
        <v>62</v>
      </c>
      <c r="C40" s="43">
        <f>+C38+C39</f>
        <v>-44747662</v>
      </c>
      <c r="D40" s="43">
        <f t="shared" ref="D40:AA40" si="4">+D38+D39</f>
        <v>0</v>
      </c>
      <c r="E40" s="44">
        <f t="shared" si="4"/>
        <v>-58181693</v>
      </c>
      <c r="F40" s="45">
        <f t="shared" si="4"/>
        <v>-184416704</v>
      </c>
      <c r="G40" s="45">
        <f t="shared" si="4"/>
        <v>-120389101</v>
      </c>
      <c r="H40" s="45">
        <f t="shared" si="4"/>
        <v>-127452880</v>
      </c>
      <c r="I40" s="45">
        <f t="shared" si="4"/>
        <v>-143801315</v>
      </c>
      <c r="J40" s="45">
        <f>+I40</f>
        <v>-143801315</v>
      </c>
      <c r="K40" s="45">
        <f t="shared" si="4"/>
        <v>-151932357</v>
      </c>
      <c r="L40" s="45">
        <f t="shared" si="4"/>
        <v>-151651186</v>
      </c>
      <c r="M40" s="45">
        <f t="shared" si="4"/>
        <v>-161217708</v>
      </c>
      <c r="N40" s="45">
        <f>+M40</f>
        <v>-161217708</v>
      </c>
      <c r="O40" s="45">
        <f t="shared" si="4"/>
        <v>-159507081</v>
      </c>
      <c r="P40" s="45">
        <f t="shared" si="4"/>
        <v>-159762948</v>
      </c>
      <c r="Q40" s="45">
        <f t="shared" si="4"/>
        <v>-166341658</v>
      </c>
      <c r="R40" s="45">
        <f>+Q40</f>
        <v>-166341658</v>
      </c>
      <c r="S40" s="45">
        <f t="shared" si="4"/>
        <v>-182845345</v>
      </c>
      <c r="T40" s="45">
        <f t="shared" si="4"/>
        <v>-184194353</v>
      </c>
      <c r="U40" s="45">
        <f t="shared" si="4"/>
        <v>-183740117</v>
      </c>
      <c r="V40" s="45">
        <f>+U40</f>
        <v>-183740117</v>
      </c>
      <c r="W40" s="45">
        <f>+V40</f>
        <v>-183740117</v>
      </c>
      <c r="X40" s="45">
        <f t="shared" si="4"/>
        <v>-184416704</v>
      </c>
      <c r="Y40" s="45">
        <f t="shared" si="4"/>
        <v>676587</v>
      </c>
      <c r="Z40" s="46">
        <f>+IF(X40&lt;&gt;0,+(Y40/X40)*100,0)</f>
        <v>-0.36687945577858283</v>
      </c>
      <c r="AA40" s="47">
        <f t="shared" si="4"/>
        <v>-184416704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-112116571</v>
      </c>
      <c r="J60">
        <v>-112116571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5885760</v>
      </c>
      <c r="D7" s="18"/>
      <c r="E7" s="19"/>
      <c r="F7" s="20"/>
      <c r="G7" s="20">
        <v>394780</v>
      </c>
      <c r="H7" s="20">
        <v>464439</v>
      </c>
      <c r="I7" s="20">
        <v>449624</v>
      </c>
      <c r="J7" s="20">
        <v>1308843</v>
      </c>
      <c r="K7" s="20">
        <v>1203060</v>
      </c>
      <c r="L7" s="20">
        <v>480579</v>
      </c>
      <c r="M7" s="20">
        <v>458684</v>
      </c>
      <c r="N7" s="20">
        <v>2142323</v>
      </c>
      <c r="O7" s="20">
        <v>481299</v>
      </c>
      <c r="P7" s="20">
        <v>474716</v>
      </c>
      <c r="Q7" s="20">
        <v>511616</v>
      </c>
      <c r="R7" s="20">
        <v>1467631</v>
      </c>
      <c r="S7" s="20">
        <v>481337</v>
      </c>
      <c r="T7" s="20">
        <v>626922</v>
      </c>
      <c r="U7" s="20">
        <v>451572</v>
      </c>
      <c r="V7" s="20">
        <v>1559831</v>
      </c>
      <c r="W7" s="20">
        <v>6478628</v>
      </c>
      <c r="X7" s="20"/>
      <c r="Y7" s="20">
        <v>6478628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5885760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394780</v>
      </c>
      <c r="H17" s="28">
        <f t="shared" si="0"/>
        <v>464439</v>
      </c>
      <c r="I17" s="28">
        <f t="shared" si="0"/>
        <v>449624</v>
      </c>
      <c r="J17" s="28">
        <f t="shared" si="0"/>
        <v>1308843</v>
      </c>
      <c r="K17" s="28">
        <f t="shared" si="0"/>
        <v>1203060</v>
      </c>
      <c r="L17" s="28">
        <f t="shared" si="0"/>
        <v>480579</v>
      </c>
      <c r="M17" s="28">
        <f t="shared" si="0"/>
        <v>458684</v>
      </c>
      <c r="N17" s="28">
        <f t="shared" si="0"/>
        <v>2142323</v>
      </c>
      <c r="O17" s="28">
        <f t="shared" si="0"/>
        <v>481299</v>
      </c>
      <c r="P17" s="28">
        <f t="shared" si="0"/>
        <v>474716</v>
      </c>
      <c r="Q17" s="28">
        <f t="shared" si="0"/>
        <v>511616</v>
      </c>
      <c r="R17" s="28">
        <f t="shared" si="0"/>
        <v>1467631</v>
      </c>
      <c r="S17" s="28">
        <f t="shared" si="0"/>
        <v>481337</v>
      </c>
      <c r="T17" s="28">
        <f t="shared" si="0"/>
        <v>626922</v>
      </c>
      <c r="U17" s="28">
        <f t="shared" si="0"/>
        <v>451572</v>
      </c>
      <c r="V17" s="28">
        <f t="shared" si="0"/>
        <v>1559831</v>
      </c>
      <c r="W17" s="28">
        <f t="shared" si="0"/>
        <v>6478628</v>
      </c>
      <c r="X17" s="28">
        <f t="shared" si="0"/>
        <v>0</v>
      </c>
      <c r="Y17" s="28">
        <f t="shared" si="0"/>
        <v>6478628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-11772087</v>
      </c>
      <c r="D26" s="18"/>
      <c r="E26" s="19"/>
      <c r="F26" s="20">
        <v>-6295749</v>
      </c>
      <c r="G26" s="20"/>
      <c r="H26" s="20"/>
      <c r="I26" s="20">
        <v>-376154</v>
      </c>
      <c r="J26" s="20">
        <v>-376154</v>
      </c>
      <c r="K26" s="20"/>
      <c r="L26" s="20">
        <v>-324986</v>
      </c>
      <c r="M26" s="20">
        <v>-1585645</v>
      </c>
      <c r="N26" s="20">
        <v>-1910631</v>
      </c>
      <c r="O26" s="20">
        <v>-140588</v>
      </c>
      <c r="P26" s="20">
        <v>-29613</v>
      </c>
      <c r="Q26" s="20">
        <v>-83711</v>
      </c>
      <c r="R26" s="20">
        <v>-253912</v>
      </c>
      <c r="S26" s="20">
        <v>-101008</v>
      </c>
      <c r="T26" s="20"/>
      <c r="U26" s="20">
        <v>-2955997</v>
      </c>
      <c r="V26" s="20">
        <v>-3057005</v>
      </c>
      <c r="W26" s="20">
        <v>-5597702</v>
      </c>
      <c r="X26" s="20">
        <v>-6295749</v>
      </c>
      <c r="Y26" s="20">
        <v>698047</v>
      </c>
      <c r="Z26" s="21">
        <v>-11.087592596210555</v>
      </c>
      <c r="AA26" s="22">
        <v>-6295749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-11772087</v>
      </c>
      <c r="D27" s="26">
        <f>SUM(D21:D26)</f>
        <v>0</v>
      </c>
      <c r="E27" s="27">
        <f t="shared" si="1"/>
        <v>0</v>
      </c>
      <c r="F27" s="28">
        <f t="shared" si="1"/>
        <v>-6295749</v>
      </c>
      <c r="G27" s="28">
        <f t="shared" si="1"/>
        <v>0</v>
      </c>
      <c r="H27" s="28">
        <f t="shared" si="1"/>
        <v>0</v>
      </c>
      <c r="I27" s="28">
        <f t="shared" si="1"/>
        <v>-376154</v>
      </c>
      <c r="J27" s="28">
        <f t="shared" si="1"/>
        <v>-376154</v>
      </c>
      <c r="K27" s="28">
        <f t="shared" si="1"/>
        <v>0</v>
      </c>
      <c r="L27" s="28">
        <f t="shared" si="1"/>
        <v>-324986</v>
      </c>
      <c r="M27" s="28">
        <f t="shared" si="1"/>
        <v>-1585645</v>
      </c>
      <c r="N27" s="28">
        <f t="shared" si="1"/>
        <v>-1910631</v>
      </c>
      <c r="O27" s="28">
        <f t="shared" si="1"/>
        <v>-140588</v>
      </c>
      <c r="P27" s="28">
        <f t="shared" si="1"/>
        <v>-29613</v>
      </c>
      <c r="Q27" s="28">
        <f t="shared" si="1"/>
        <v>-83711</v>
      </c>
      <c r="R27" s="28">
        <f t="shared" si="1"/>
        <v>-253912</v>
      </c>
      <c r="S27" s="28">
        <f t="shared" si="1"/>
        <v>-101008</v>
      </c>
      <c r="T27" s="28">
        <f t="shared" si="1"/>
        <v>0</v>
      </c>
      <c r="U27" s="28">
        <f t="shared" si="1"/>
        <v>-2955997</v>
      </c>
      <c r="V27" s="28">
        <f t="shared" si="1"/>
        <v>-3057005</v>
      </c>
      <c r="W27" s="28">
        <f t="shared" si="1"/>
        <v>-5597702</v>
      </c>
      <c r="X27" s="28">
        <f t="shared" si="1"/>
        <v>-6295749</v>
      </c>
      <c r="Y27" s="28">
        <f t="shared" si="1"/>
        <v>698047</v>
      </c>
      <c r="Z27" s="29">
        <f>+IF(X27&lt;&gt;0,+(Y27/X27)*100,0)</f>
        <v>-11.087592596210555</v>
      </c>
      <c r="AA27" s="30">
        <f>SUM(AA21:AA26)</f>
        <v>-6295749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-5886327</v>
      </c>
      <c r="D38" s="32">
        <f>+D17+D27+D36</f>
        <v>0</v>
      </c>
      <c r="E38" s="33">
        <f t="shared" si="3"/>
        <v>0</v>
      </c>
      <c r="F38" s="2">
        <f t="shared" si="3"/>
        <v>-6295749</v>
      </c>
      <c r="G38" s="2">
        <f t="shared" si="3"/>
        <v>394780</v>
      </c>
      <c r="H38" s="2">
        <f t="shared" si="3"/>
        <v>464439</v>
      </c>
      <c r="I38" s="2">
        <f t="shared" si="3"/>
        <v>73470</v>
      </c>
      <c r="J38" s="2">
        <f t="shared" si="3"/>
        <v>932689</v>
      </c>
      <c r="K38" s="2">
        <f t="shared" si="3"/>
        <v>1203060</v>
      </c>
      <c r="L38" s="2">
        <f t="shared" si="3"/>
        <v>155593</v>
      </c>
      <c r="M38" s="2">
        <f t="shared" si="3"/>
        <v>-1126961</v>
      </c>
      <c r="N38" s="2">
        <f t="shared" si="3"/>
        <v>231692</v>
      </c>
      <c r="O38" s="2">
        <f t="shared" si="3"/>
        <v>340711</v>
      </c>
      <c r="P38" s="2">
        <f t="shared" si="3"/>
        <v>445103</v>
      </c>
      <c r="Q38" s="2">
        <f t="shared" si="3"/>
        <v>427905</v>
      </c>
      <c r="R38" s="2">
        <f t="shared" si="3"/>
        <v>1213719</v>
      </c>
      <c r="S38" s="2">
        <f t="shared" si="3"/>
        <v>380329</v>
      </c>
      <c r="T38" s="2">
        <f t="shared" si="3"/>
        <v>626922</v>
      </c>
      <c r="U38" s="2">
        <f t="shared" si="3"/>
        <v>-2504425</v>
      </c>
      <c r="V38" s="2">
        <f t="shared" si="3"/>
        <v>-1497174</v>
      </c>
      <c r="W38" s="2">
        <f t="shared" si="3"/>
        <v>880926</v>
      </c>
      <c r="X38" s="2">
        <f t="shared" si="3"/>
        <v>-6295749</v>
      </c>
      <c r="Y38" s="2">
        <f t="shared" si="3"/>
        <v>7176675</v>
      </c>
      <c r="Z38" s="34">
        <f>+IF(X38&lt;&gt;0,+(Y38/X38)*100,0)</f>
        <v>-113.99239391532285</v>
      </c>
      <c r="AA38" s="35">
        <f>+AA17+AA27+AA36</f>
        <v>-6295749</v>
      </c>
    </row>
    <row r="39" spans="1:27" x14ac:dyDescent="0.25">
      <c r="A39" s="23" t="s">
        <v>61</v>
      </c>
      <c r="B39" s="17"/>
      <c r="C39" s="32">
        <v>-208167656</v>
      </c>
      <c r="D39" s="32"/>
      <c r="E39" s="33"/>
      <c r="F39" s="2"/>
      <c r="G39" s="2">
        <v>-20216617</v>
      </c>
      <c r="H39" s="2">
        <f>+G40+H60</f>
        <v>-19821837</v>
      </c>
      <c r="I39" s="2">
        <f>+H40+I60</f>
        <v>-19357398</v>
      </c>
      <c r="J39" s="2">
        <f>+G39</f>
        <v>-20216617</v>
      </c>
      <c r="K39" s="2">
        <f>+I40+K60</f>
        <v>-19283928</v>
      </c>
      <c r="L39" s="2">
        <f>+K40+L60</f>
        <v>-18080868</v>
      </c>
      <c r="M39" s="2">
        <f>+L40+M60</f>
        <v>-17925275</v>
      </c>
      <c r="N39" s="2">
        <f>+K39</f>
        <v>-19283928</v>
      </c>
      <c r="O39" s="2">
        <f>+M40+O60</f>
        <v>-19052236</v>
      </c>
      <c r="P39" s="2">
        <f>+O40+P60</f>
        <v>-18711525</v>
      </c>
      <c r="Q39" s="2">
        <f>+P40+Q60</f>
        <v>-18266422</v>
      </c>
      <c r="R39" s="2">
        <f>+O39</f>
        <v>-19052236</v>
      </c>
      <c r="S39" s="2">
        <f>+Q40+S60</f>
        <v>-17838517</v>
      </c>
      <c r="T39" s="2">
        <f>+S40+T60</f>
        <v>-17458188</v>
      </c>
      <c r="U39" s="2">
        <f>+T40+U60</f>
        <v>-16831266</v>
      </c>
      <c r="V39" s="2">
        <f>+S39</f>
        <v>-17838517</v>
      </c>
      <c r="W39" s="2">
        <f>+G39</f>
        <v>-20216617</v>
      </c>
      <c r="X39" s="2"/>
      <c r="Y39" s="2">
        <f>+W39-X39</f>
        <v>-20216617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-214053983</v>
      </c>
      <c r="D40" s="43">
        <f t="shared" ref="D40:AA40" si="4">+D38+D39</f>
        <v>0</v>
      </c>
      <c r="E40" s="44">
        <f t="shared" si="4"/>
        <v>0</v>
      </c>
      <c r="F40" s="45">
        <f t="shared" si="4"/>
        <v>-6295749</v>
      </c>
      <c r="G40" s="45">
        <f t="shared" si="4"/>
        <v>-19821837</v>
      </c>
      <c r="H40" s="45">
        <f t="shared" si="4"/>
        <v>-19357398</v>
      </c>
      <c r="I40" s="45">
        <f t="shared" si="4"/>
        <v>-19283928</v>
      </c>
      <c r="J40" s="45">
        <f>+I40</f>
        <v>-19283928</v>
      </c>
      <c r="K40" s="45">
        <f t="shared" si="4"/>
        <v>-18080868</v>
      </c>
      <c r="L40" s="45">
        <f t="shared" si="4"/>
        <v>-17925275</v>
      </c>
      <c r="M40" s="45">
        <f t="shared" si="4"/>
        <v>-19052236</v>
      </c>
      <c r="N40" s="45">
        <f>+M40</f>
        <v>-19052236</v>
      </c>
      <c r="O40" s="45">
        <f t="shared" si="4"/>
        <v>-18711525</v>
      </c>
      <c r="P40" s="45">
        <f t="shared" si="4"/>
        <v>-18266422</v>
      </c>
      <c r="Q40" s="45">
        <f t="shared" si="4"/>
        <v>-17838517</v>
      </c>
      <c r="R40" s="45">
        <f>+Q40</f>
        <v>-17838517</v>
      </c>
      <c r="S40" s="45">
        <f t="shared" si="4"/>
        <v>-17458188</v>
      </c>
      <c r="T40" s="45">
        <f t="shared" si="4"/>
        <v>-16831266</v>
      </c>
      <c r="U40" s="45">
        <f t="shared" si="4"/>
        <v>-19335691</v>
      </c>
      <c r="V40" s="45">
        <f>+U40</f>
        <v>-19335691</v>
      </c>
      <c r="W40" s="45">
        <f>+V40</f>
        <v>-19335691</v>
      </c>
      <c r="X40" s="45">
        <f t="shared" si="4"/>
        <v>-6295749</v>
      </c>
      <c r="Y40" s="45">
        <f t="shared" si="4"/>
        <v>-13039942</v>
      </c>
      <c r="Z40" s="46">
        <f>+IF(X40&lt;&gt;0,+(Y40/X40)*100,0)</f>
        <v>207.1229650356137</v>
      </c>
      <c r="AA40" s="47">
        <f t="shared" si="4"/>
        <v>-6295749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-20216617</v>
      </c>
      <c r="J60">
        <v>-20216617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22253143</v>
      </c>
      <c r="D7" s="18"/>
      <c r="E7" s="19">
        <v>72559849</v>
      </c>
      <c r="F7" s="20">
        <v>44409312</v>
      </c>
      <c r="G7" s="20">
        <v>1521228</v>
      </c>
      <c r="H7" s="20">
        <v>1653411</v>
      </c>
      <c r="I7" s="20">
        <v>1545577</v>
      </c>
      <c r="J7" s="20">
        <v>4720216</v>
      </c>
      <c r="K7" s="20">
        <v>2010848</v>
      </c>
      <c r="L7" s="20">
        <v>2259410</v>
      </c>
      <c r="M7" s="20">
        <v>2231840</v>
      </c>
      <c r="N7" s="20">
        <v>6502098</v>
      </c>
      <c r="O7" s="20">
        <v>1438460</v>
      </c>
      <c r="P7" s="20">
        <v>2495294</v>
      </c>
      <c r="Q7" s="20">
        <v>2275763</v>
      </c>
      <c r="R7" s="20">
        <v>6209517</v>
      </c>
      <c r="S7" s="20">
        <v>1714048</v>
      </c>
      <c r="T7" s="20">
        <v>1991118</v>
      </c>
      <c r="U7" s="20">
        <v>1903753</v>
      </c>
      <c r="V7" s="20">
        <v>5608919</v>
      </c>
      <c r="W7" s="20">
        <v>23040750</v>
      </c>
      <c r="X7" s="20">
        <v>44409312</v>
      </c>
      <c r="Y7" s="20">
        <v>-21368562</v>
      </c>
      <c r="Z7" s="21">
        <v>-48.117300263512305</v>
      </c>
      <c r="AA7" s="22">
        <v>44409312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28</v>
      </c>
      <c r="D9" s="18"/>
      <c r="E9" s="19"/>
      <c r="F9" s="20"/>
      <c r="G9" s="20">
        <v>11</v>
      </c>
      <c r="H9" s="20"/>
      <c r="I9" s="20"/>
      <c r="J9" s="20">
        <v>11</v>
      </c>
      <c r="K9" s="20"/>
      <c r="L9" s="20"/>
      <c r="M9" s="20"/>
      <c r="N9" s="20"/>
      <c r="O9" s="20"/>
      <c r="P9" s="20"/>
      <c r="Q9" s="20"/>
      <c r="R9" s="20"/>
      <c r="S9" s="20"/>
      <c r="T9" s="20">
        <v>7</v>
      </c>
      <c r="U9" s="20"/>
      <c r="V9" s="20">
        <v>7</v>
      </c>
      <c r="W9" s="20">
        <v>18</v>
      </c>
      <c r="X9" s="20"/>
      <c r="Y9" s="20">
        <v>18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-1697041</v>
      </c>
      <c r="D14" s="18"/>
      <c r="E14" s="19">
        <v>-26101782</v>
      </c>
      <c r="F14" s="20">
        <v>-26101782</v>
      </c>
      <c r="G14" s="20"/>
      <c r="H14" s="20">
        <v>-75520</v>
      </c>
      <c r="I14" s="20">
        <v>-58222</v>
      </c>
      <c r="J14" s="20">
        <v>-133742</v>
      </c>
      <c r="K14" s="20">
        <v>-143248</v>
      </c>
      <c r="L14" s="20">
        <v>-188880</v>
      </c>
      <c r="M14" s="20">
        <v>-198950</v>
      </c>
      <c r="N14" s="20">
        <v>-531078</v>
      </c>
      <c r="O14" s="20"/>
      <c r="P14" s="20"/>
      <c r="Q14" s="20"/>
      <c r="R14" s="20"/>
      <c r="S14" s="20"/>
      <c r="T14" s="20"/>
      <c r="U14" s="20"/>
      <c r="V14" s="20"/>
      <c r="W14" s="20">
        <v>-664820</v>
      </c>
      <c r="X14" s="20">
        <v>-26101782</v>
      </c>
      <c r="Y14" s="20">
        <v>25436962</v>
      </c>
      <c r="Z14" s="21">
        <v>-97.452970835477828</v>
      </c>
      <c r="AA14" s="22">
        <v>-26101782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20556130</v>
      </c>
      <c r="D17" s="26">
        <f>SUM(D6:D16)</f>
        <v>0</v>
      </c>
      <c r="E17" s="27">
        <f t="shared" si="0"/>
        <v>46458067</v>
      </c>
      <c r="F17" s="28">
        <f t="shared" si="0"/>
        <v>18307530</v>
      </c>
      <c r="G17" s="28">
        <f t="shared" si="0"/>
        <v>1521239</v>
      </c>
      <c r="H17" s="28">
        <f t="shared" si="0"/>
        <v>1577891</v>
      </c>
      <c r="I17" s="28">
        <f t="shared" si="0"/>
        <v>1487355</v>
      </c>
      <c r="J17" s="28">
        <f t="shared" si="0"/>
        <v>4586485</v>
      </c>
      <c r="K17" s="28">
        <f t="shared" si="0"/>
        <v>1867600</v>
      </c>
      <c r="L17" s="28">
        <f t="shared" si="0"/>
        <v>2070530</v>
      </c>
      <c r="M17" s="28">
        <f t="shared" si="0"/>
        <v>2032890</v>
      </c>
      <c r="N17" s="28">
        <f t="shared" si="0"/>
        <v>5971020</v>
      </c>
      <c r="O17" s="28">
        <f t="shared" si="0"/>
        <v>1438460</v>
      </c>
      <c r="P17" s="28">
        <f t="shared" si="0"/>
        <v>2495294</v>
      </c>
      <c r="Q17" s="28">
        <f t="shared" si="0"/>
        <v>2275763</v>
      </c>
      <c r="R17" s="28">
        <f t="shared" si="0"/>
        <v>6209517</v>
      </c>
      <c r="S17" s="28">
        <f t="shared" si="0"/>
        <v>1714048</v>
      </c>
      <c r="T17" s="28">
        <f t="shared" si="0"/>
        <v>1991125</v>
      </c>
      <c r="U17" s="28">
        <f t="shared" si="0"/>
        <v>1903753</v>
      </c>
      <c r="V17" s="28">
        <f t="shared" si="0"/>
        <v>5608926</v>
      </c>
      <c r="W17" s="28">
        <f t="shared" si="0"/>
        <v>22375948</v>
      </c>
      <c r="X17" s="28">
        <f t="shared" si="0"/>
        <v>18307530</v>
      </c>
      <c r="Y17" s="28">
        <f t="shared" si="0"/>
        <v>4068418</v>
      </c>
      <c r="Z17" s="29">
        <f>+IF(X17&lt;&gt;0,+(Y17/X17)*100,0)</f>
        <v>22.222648276419594</v>
      </c>
      <c r="AA17" s="30">
        <f>SUM(AA6:AA16)</f>
        <v>18307530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-10748257</v>
      </c>
      <c r="D26" s="18"/>
      <c r="E26" s="19">
        <v>-31547754</v>
      </c>
      <c r="F26" s="20">
        <v>-15773877</v>
      </c>
      <c r="G26" s="20"/>
      <c r="H26" s="20">
        <v>-553540</v>
      </c>
      <c r="I26" s="20"/>
      <c r="J26" s="20">
        <v>-553540</v>
      </c>
      <c r="K26" s="20"/>
      <c r="L26" s="20">
        <v>-3603378</v>
      </c>
      <c r="M26" s="20">
        <v>-912870</v>
      </c>
      <c r="N26" s="20">
        <v>-4516248</v>
      </c>
      <c r="O26" s="20"/>
      <c r="P26" s="20">
        <v>-857783</v>
      </c>
      <c r="Q26" s="20">
        <v>-758286</v>
      </c>
      <c r="R26" s="20">
        <v>-1616069</v>
      </c>
      <c r="S26" s="20"/>
      <c r="T26" s="20">
        <v>-282284</v>
      </c>
      <c r="U26" s="20"/>
      <c r="V26" s="20">
        <v>-282284</v>
      </c>
      <c r="W26" s="20">
        <v>-6968141</v>
      </c>
      <c r="X26" s="20">
        <v>-15773877</v>
      </c>
      <c r="Y26" s="20">
        <v>8805736</v>
      </c>
      <c r="Z26" s="21">
        <v>-55.824804516987172</v>
      </c>
      <c r="AA26" s="22">
        <v>-15773877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-10748257</v>
      </c>
      <c r="D27" s="26">
        <f>SUM(D21:D26)</f>
        <v>0</v>
      </c>
      <c r="E27" s="27">
        <f t="shared" si="1"/>
        <v>-31547754</v>
      </c>
      <c r="F27" s="28">
        <f t="shared" si="1"/>
        <v>-15773877</v>
      </c>
      <c r="G27" s="28">
        <f t="shared" si="1"/>
        <v>0</v>
      </c>
      <c r="H27" s="28">
        <f t="shared" si="1"/>
        <v>-553540</v>
      </c>
      <c r="I27" s="28">
        <f t="shared" si="1"/>
        <v>0</v>
      </c>
      <c r="J27" s="28">
        <f t="shared" si="1"/>
        <v>-553540</v>
      </c>
      <c r="K27" s="28">
        <f t="shared" si="1"/>
        <v>0</v>
      </c>
      <c r="L27" s="28">
        <f t="shared" si="1"/>
        <v>-3603378</v>
      </c>
      <c r="M27" s="28">
        <f t="shared" si="1"/>
        <v>-912870</v>
      </c>
      <c r="N27" s="28">
        <f t="shared" si="1"/>
        <v>-4516248</v>
      </c>
      <c r="O27" s="28">
        <f t="shared" si="1"/>
        <v>0</v>
      </c>
      <c r="P27" s="28">
        <f t="shared" si="1"/>
        <v>-857783</v>
      </c>
      <c r="Q27" s="28">
        <f t="shared" si="1"/>
        <v>-758286</v>
      </c>
      <c r="R27" s="28">
        <f t="shared" si="1"/>
        <v>-1616069</v>
      </c>
      <c r="S27" s="28">
        <f t="shared" si="1"/>
        <v>0</v>
      </c>
      <c r="T27" s="28">
        <f t="shared" si="1"/>
        <v>-282284</v>
      </c>
      <c r="U27" s="28">
        <f t="shared" si="1"/>
        <v>0</v>
      </c>
      <c r="V27" s="28">
        <f t="shared" si="1"/>
        <v>-282284</v>
      </c>
      <c r="W27" s="28">
        <f t="shared" si="1"/>
        <v>-6968141</v>
      </c>
      <c r="X27" s="28">
        <f t="shared" si="1"/>
        <v>-15773877</v>
      </c>
      <c r="Y27" s="28">
        <f t="shared" si="1"/>
        <v>8805736</v>
      </c>
      <c r="Z27" s="29">
        <f>+IF(X27&lt;&gt;0,+(Y27/X27)*100,0)</f>
        <v>-55.824804516987172</v>
      </c>
      <c r="AA27" s="30">
        <f>SUM(AA21:AA26)</f>
        <v>-15773877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-243</v>
      </c>
      <c r="I33" s="36"/>
      <c r="J33" s="36">
        <v>-243</v>
      </c>
      <c r="K33" s="20"/>
      <c r="L33" s="20"/>
      <c r="M33" s="20">
        <v>-247</v>
      </c>
      <c r="N33" s="20">
        <v>-247</v>
      </c>
      <c r="O33" s="36">
        <v>-3</v>
      </c>
      <c r="P33" s="36"/>
      <c r="Q33" s="36"/>
      <c r="R33" s="20">
        <v>-3</v>
      </c>
      <c r="S33" s="20"/>
      <c r="T33" s="20"/>
      <c r="U33" s="20"/>
      <c r="V33" s="36"/>
      <c r="W33" s="36">
        <v>-493</v>
      </c>
      <c r="X33" s="36"/>
      <c r="Y33" s="20">
        <v>-493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-243</v>
      </c>
      <c r="I36" s="28">
        <f t="shared" si="2"/>
        <v>0</v>
      </c>
      <c r="J36" s="28">
        <f t="shared" si="2"/>
        <v>-243</v>
      </c>
      <c r="K36" s="28">
        <f t="shared" si="2"/>
        <v>0</v>
      </c>
      <c r="L36" s="28">
        <f t="shared" si="2"/>
        <v>0</v>
      </c>
      <c r="M36" s="28">
        <f t="shared" si="2"/>
        <v>-247</v>
      </c>
      <c r="N36" s="28">
        <f t="shared" si="2"/>
        <v>-247</v>
      </c>
      <c r="O36" s="28">
        <f t="shared" si="2"/>
        <v>-3</v>
      </c>
      <c r="P36" s="28">
        <f t="shared" si="2"/>
        <v>0</v>
      </c>
      <c r="Q36" s="28">
        <f t="shared" si="2"/>
        <v>0</v>
      </c>
      <c r="R36" s="28">
        <f t="shared" si="2"/>
        <v>-3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-493</v>
      </c>
      <c r="X36" s="28">
        <f t="shared" si="2"/>
        <v>0</v>
      </c>
      <c r="Y36" s="28">
        <f t="shared" si="2"/>
        <v>-493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9807873</v>
      </c>
      <c r="D38" s="32">
        <f>+D17+D27+D36</f>
        <v>0</v>
      </c>
      <c r="E38" s="33">
        <f t="shared" si="3"/>
        <v>14910313</v>
      </c>
      <c r="F38" s="2">
        <f t="shared" si="3"/>
        <v>2533653</v>
      </c>
      <c r="G38" s="2">
        <f t="shared" si="3"/>
        <v>1521239</v>
      </c>
      <c r="H38" s="2">
        <f t="shared" si="3"/>
        <v>1024108</v>
      </c>
      <c r="I38" s="2">
        <f t="shared" si="3"/>
        <v>1487355</v>
      </c>
      <c r="J38" s="2">
        <f t="shared" si="3"/>
        <v>4032702</v>
      </c>
      <c r="K38" s="2">
        <f t="shared" si="3"/>
        <v>1867600</v>
      </c>
      <c r="L38" s="2">
        <f t="shared" si="3"/>
        <v>-1532848</v>
      </c>
      <c r="M38" s="2">
        <f t="shared" si="3"/>
        <v>1119773</v>
      </c>
      <c r="N38" s="2">
        <f t="shared" si="3"/>
        <v>1454525</v>
      </c>
      <c r="O38" s="2">
        <f t="shared" si="3"/>
        <v>1438457</v>
      </c>
      <c r="P38" s="2">
        <f t="shared" si="3"/>
        <v>1637511</v>
      </c>
      <c r="Q38" s="2">
        <f t="shared" si="3"/>
        <v>1517477</v>
      </c>
      <c r="R38" s="2">
        <f t="shared" si="3"/>
        <v>4593445</v>
      </c>
      <c r="S38" s="2">
        <f t="shared" si="3"/>
        <v>1714048</v>
      </c>
      <c r="T38" s="2">
        <f t="shared" si="3"/>
        <v>1708841</v>
      </c>
      <c r="U38" s="2">
        <f t="shared" si="3"/>
        <v>1903753</v>
      </c>
      <c r="V38" s="2">
        <f t="shared" si="3"/>
        <v>5326642</v>
      </c>
      <c r="W38" s="2">
        <f t="shared" si="3"/>
        <v>15407314</v>
      </c>
      <c r="X38" s="2">
        <f t="shared" si="3"/>
        <v>2533653</v>
      </c>
      <c r="Y38" s="2">
        <f t="shared" si="3"/>
        <v>12873661</v>
      </c>
      <c r="Z38" s="34">
        <f>+IF(X38&lt;&gt;0,+(Y38/X38)*100,0)</f>
        <v>508.10671390281141</v>
      </c>
      <c r="AA38" s="35">
        <f>+AA17+AA27+AA36</f>
        <v>2533653</v>
      </c>
    </row>
    <row r="39" spans="1:27" x14ac:dyDescent="0.25">
      <c r="A39" s="23" t="s">
        <v>61</v>
      </c>
      <c r="B39" s="17"/>
      <c r="C39" s="32">
        <v>-3303</v>
      </c>
      <c r="D39" s="32"/>
      <c r="E39" s="33"/>
      <c r="F39" s="2"/>
      <c r="G39" s="2">
        <v>19245005</v>
      </c>
      <c r="H39" s="2">
        <f>+G40+H60</f>
        <v>20744579</v>
      </c>
      <c r="I39" s="2">
        <f>+H40+I60</f>
        <v>21768687</v>
      </c>
      <c r="J39" s="2">
        <f>+G39</f>
        <v>19245005</v>
      </c>
      <c r="K39" s="2">
        <f>+I40+K60</f>
        <v>23256042</v>
      </c>
      <c r="L39" s="2">
        <f>+K40+L60</f>
        <v>25123642</v>
      </c>
      <c r="M39" s="2">
        <f>+L40+M60</f>
        <v>23590794</v>
      </c>
      <c r="N39" s="2">
        <f>+K39</f>
        <v>23256042</v>
      </c>
      <c r="O39" s="2">
        <f>+M40+O60</f>
        <v>24710567</v>
      </c>
      <c r="P39" s="2">
        <f>+O40+P60</f>
        <v>26149024</v>
      </c>
      <c r="Q39" s="2">
        <f>+P40+Q60</f>
        <v>27786535</v>
      </c>
      <c r="R39" s="2">
        <f>+O39</f>
        <v>24710567</v>
      </c>
      <c r="S39" s="2">
        <f>+Q40+S60</f>
        <v>29304012</v>
      </c>
      <c r="T39" s="2">
        <f>+S40+T60</f>
        <v>31018060</v>
      </c>
      <c r="U39" s="2">
        <f>+T40+U60</f>
        <v>32726901</v>
      </c>
      <c r="V39" s="2">
        <f>+S39</f>
        <v>29304012</v>
      </c>
      <c r="W39" s="2">
        <f>+G39</f>
        <v>19245005</v>
      </c>
      <c r="X39" s="2"/>
      <c r="Y39" s="2">
        <f>+W39-X39</f>
        <v>19245005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9804570</v>
      </c>
      <c r="D40" s="43">
        <f t="shared" ref="D40:AA40" si="4">+D38+D39</f>
        <v>0</v>
      </c>
      <c r="E40" s="44">
        <f t="shared" si="4"/>
        <v>14910313</v>
      </c>
      <c r="F40" s="45">
        <f t="shared" si="4"/>
        <v>2533653</v>
      </c>
      <c r="G40" s="45">
        <f t="shared" si="4"/>
        <v>20766244</v>
      </c>
      <c r="H40" s="45">
        <f t="shared" si="4"/>
        <v>21768687</v>
      </c>
      <c r="I40" s="45">
        <f t="shared" si="4"/>
        <v>23256042</v>
      </c>
      <c r="J40" s="45">
        <f>+I40</f>
        <v>23256042</v>
      </c>
      <c r="K40" s="45">
        <f t="shared" si="4"/>
        <v>25123642</v>
      </c>
      <c r="L40" s="45">
        <f t="shared" si="4"/>
        <v>23590794</v>
      </c>
      <c r="M40" s="45">
        <f t="shared" si="4"/>
        <v>24710567</v>
      </c>
      <c r="N40" s="45">
        <f>+M40</f>
        <v>24710567</v>
      </c>
      <c r="O40" s="45">
        <f t="shared" si="4"/>
        <v>26149024</v>
      </c>
      <c r="P40" s="45">
        <f t="shared" si="4"/>
        <v>27786535</v>
      </c>
      <c r="Q40" s="45">
        <f t="shared" si="4"/>
        <v>29304012</v>
      </c>
      <c r="R40" s="45">
        <f>+Q40</f>
        <v>29304012</v>
      </c>
      <c r="S40" s="45">
        <f t="shared" si="4"/>
        <v>31018060</v>
      </c>
      <c r="T40" s="45">
        <f t="shared" si="4"/>
        <v>32726901</v>
      </c>
      <c r="U40" s="45">
        <f t="shared" si="4"/>
        <v>34630654</v>
      </c>
      <c r="V40" s="45">
        <f>+U40</f>
        <v>34630654</v>
      </c>
      <c r="W40" s="45">
        <f>+V40</f>
        <v>34630654</v>
      </c>
      <c r="X40" s="45">
        <f t="shared" si="4"/>
        <v>2533653</v>
      </c>
      <c r="Y40" s="45">
        <f t="shared" si="4"/>
        <v>32118666</v>
      </c>
      <c r="Z40" s="46">
        <f>+IF(X40&lt;&gt;0,+(Y40/X40)*100,0)</f>
        <v>1267.682117480176</v>
      </c>
      <c r="AA40" s="47">
        <f t="shared" si="4"/>
        <v>2533653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19245005</v>
      </c>
      <c r="H60">
        <v>-21665</v>
      </c>
      <c r="J60">
        <v>19245005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11439317</v>
      </c>
      <c r="D7" s="18"/>
      <c r="E7" s="19">
        <v>14950008</v>
      </c>
      <c r="F7" s="20">
        <v>14950008</v>
      </c>
      <c r="G7" s="20">
        <v>218283</v>
      </c>
      <c r="H7" s="20">
        <v>634886</v>
      </c>
      <c r="I7" s="20">
        <v>971823</v>
      </c>
      <c r="J7" s="20">
        <v>1824992</v>
      </c>
      <c r="K7" s="20">
        <v>953149</v>
      </c>
      <c r="L7" s="20">
        <v>1043151</v>
      </c>
      <c r="M7" s="20">
        <v>929163</v>
      </c>
      <c r="N7" s="20">
        <v>2925463</v>
      </c>
      <c r="O7" s="20">
        <v>1009597</v>
      </c>
      <c r="P7" s="20">
        <v>941676</v>
      </c>
      <c r="Q7" s="20">
        <v>977390</v>
      </c>
      <c r="R7" s="20">
        <v>2928663</v>
      </c>
      <c r="S7" s="20">
        <v>947911</v>
      </c>
      <c r="T7" s="20">
        <v>1041716</v>
      </c>
      <c r="U7" s="20">
        <v>208058</v>
      </c>
      <c r="V7" s="20">
        <v>2197685</v>
      </c>
      <c r="W7" s="20">
        <v>9876803</v>
      </c>
      <c r="X7" s="20">
        <v>14950008</v>
      </c>
      <c r="Y7" s="20">
        <v>-5073205</v>
      </c>
      <c r="Z7" s="21">
        <v>-33.934463446440965</v>
      </c>
      <c r="AA7" s="22">
        <v>14950008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-10779</v>
      </c>
      <c r="D14" s="18"/>
      <c r="E14" s="19">
        <v>-2229924</v>
      </c>
      <c r="F14" s="20">
        <v>-2029920</v>
      </c>
      <c r="G14" s="20"/>
      <c r="H14" s="20"/>
      <c r="I14" s="20"/>
      <c r="J14" s="20"/>
      <c r="K14" s="20"/>
      <c r="L14" s="20">
        <v>-26500</v>
      </c>
      <c r="M14" s="20"/>
      <c r="N14" s="20">
        <v>-26500</v>
      </c>
      <c r="O14" s="20"/>
      <c r="P14" s="20">
        <v>-11436</v>
      </c>
      <c r="Q14" s="20">
        <v>-60001</v>
      </c>
      <c r="R14" s="20">
        <v>-71437</v>
      </c>
      <c r="S14" s="20">
        <v>-108380</v>
      </c>
      <c r="T14" s="20"/>
      <c r="U14" s="20">
        <v>-6000</v>
      </c>
      <c r="V14" s="20">
        <v>-114380</v>
      </c>
      <c r="W14" s="20">
        <v>-212317</v>
      </c>
      <c r="X14" s="20">
        <v>-2029920</v>
      </c>
      <c r="Y14" s="20">
        <v>1817603</v>
      </c>
      <c r="Z14" s="21">
        <v>-89.540622290533619</v>
      </c>
      <c r="AA14" s="22">
        <v>-2029920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11428538</v>
      </c>
      <c r="D17" s="26">
        <f>SUM(D6:D16)</f>
        <v>0</v>
      </c>
      <c r="E17" s="27">
        <f t="shared" si="0"/>
        <v>12720084</v>
      </c>
      <c r="F17" s="28">
        <f t="shared" si="0"/>
        <v>12920088</v>
      </c>
      <c r="G17" s="28">
        <f t="shared" si="0"/>
        <v>218283</v>
      </c>
      <c r="H17" s="28">
        <f t="shared" si="0"/>
        <v>634886</v>
      </c>
      <c r="I17" s="28">
        <f t="shared" si="0"/>
        <v>971823</v>
      </c>
      <c r="J17" s="28">
        <f t="shared" si="0"/>
        <v>1824992</v>
      </c>
      <c r="K17" s="28">
        <f t="shared" si="0"/>
        <v>953149</v>
      </c>
      <c r="L17" s="28">
        <f t="shared" si="0"/>
        <v>1016651</v>
      </c>
      <c r="M17" s="28">
        <f t="shared" si="0"/>
        <v>929163</v>
      </c>
      <c r="N17" s="28">
        <f t="shared" si="0"/>
        <v>2898963</v>
      </c>
      <c r="O17" s="28">
        <f t="shared" si="0"/>
        <v>1009597</v>
      </c>
      <c r="P17" s="28">
        <f t="shared" si="0"/>
        <v>930240</v>
      </c>
      <c r="Q17" s="28">
        <f t="shared" si="0"/>
        <v>917389</v>
      </c>
      <c r="R17" s="28">
        <f t="shared" si="0"/>
        <v>2857226</v>
      </c>
      <c r="S17" s="28">
        <f t="shared" si="0"/>
        <v>839531</v>
      </c>
      <c r="T17" s="28">
        <f t="shared" si="0"/>
        <v>1041716</v>
      </c>
      <c r="U17" s="28">
        <f t="shared" si="0"/>
        <v>202058</v>
      </c>
      <c r="V17" s="28">
        <f t="shared" si="0"/>
        <v>2083305</v>
      </c>
      <c r="W17" s="28">
        <f t="shared" si="0"/>
        <v>9664486</v>
      </c>
      <c r="X17" s="28">
        <f t="shared" si="0"/>
        <v>12920088</v>
      </c>
      <c r="Y17" s="28">
        <f t="shared" si="0"/>
        <v>-3255602</v>
      </c>
      <c r="Z17" s="29">
        <f>+IF(X17&lt;&gt;0,+(Y17/X17)*100,0)</f>
        <v>-25.197986267585794</v>
      </c>
      <c r="AA17" s="30">
        <f>SUM(AA6:AA16)</f>
        <v>12920088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-4761460</v>
      </c>
      <c r="D26" s="18"/>
      <c r="E26" s="19">
        <v>-49610244</v>
      </c>
      <c r="F26" s="20">
        <v>-4610244</v>
      </c>
      <c r="G26" s="20"/>
      <c r="H26" s="20"/>
      <c r="I26" s="20">
        <v>-534996</v>
      </c>
      <c r="J26" s="20">
        <v>-534996</v>
      </c>
      <c r="K26" s="20">
        <v>-100149</v>
      </c>
      <c r="L26" s="20"/>
      <c r="M26" s="20"/>
      <c r="N26" s="20">
        <v>-100149</v>
      </c>
      <c r="O26" s="20"/>
      <c r="P26" s="20"/>
      <c r="Q26" s="20"/>
      <c r="R26" s="20"/>
      <c r="S26" s="20"/>
      <c r="T26" s="20"/>
      <c r="U26" s="20"/>
      <c r="V26" s="20"/>
      <c r="W26" s="20">
        <v>-635145</v>
      </c>
      <c r="X26" s="20">
        <v>-4610244</v>
      </c>
      <c r="Y26" s="20">
        <v>3975099</v>
      </c>
      <c r="Z26" s="21">
        <v>-86.223180378305358</v>
      </c>
      <c r="AA26" s="22">
        <v>-4610244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-4761460</v>
      </c>
      <c r="D27" s="26">
        <f>SUM(D21:D26)</f>
        <v>0</v>
      </c>
      <c r="E27" s="27">
        <f t="shared" si="1"/>
        <v>-49610244</v>
      </c>
      <c r="F27" s="28">
        <f t="shared" si="1"/>
        <v>-4610244</v>
      </c>
      <c r="G27" s="28">
        <f t="shared" si="1"/>
        <v>0</v>
      </c>
      <c r="H27" s="28">
        <f t="shared" si="1"/>
        <v>0</v>
      </c>
      <c r="I27" s="28">
        <f t="shared" si="1"/>
        <v>-534996</v>
      </c>
      <c r="J27" s="28">
        <f t="shared" si="1"/>
        <v>-534996</v>
      </c>
      <c r="K27" s="28">
        <f t="shared" si="1"/>
        <v>-100149</v>
      </c>
      <c r="L27" s="28">
        <f t="shared" si="1"/>
        <v>0</v>
      </c>
      <c r="M27" s="28">
        <f t="shared" si="1"/>
        <v>0</v>
      </c>
      <c r="N27" s="28">
        <f t="shared" si="1"/>
        <v>-100149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-635145</v>
      </c>
      <c r="X27" s="28">
        <f t="shared" si="1"/>
        <v>-4610244</v>
      </c>
      <c r="Y27" s="28">
        <f t="shared" si="1"/>
        <v>3975099</v>
      </c>
      <c r="Z27" s="29">
        <f>+IF(X27&lt;&gt;0,+(Y27/X27)*100,0)</f>
        <v>-86.223180378305358</v>
      </c>
      <c r="AA27" s="30">
        <f>SUM(AA21:AA26)</f>
        <v>-4610244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-673</v>
      </c>
      <c r="I33" s="36"/>
      <c r="J33" s="36">
        <v>-673</v>
      </c>
      <c r="K33" s="20">
        <v>-548</v>
      </c>
      <c r="L33" s="20"/>
      <c r="M33" s="20">
        <v>-421</v>
      </c>
      <c r="N33" s="20">
        <v>-969</v>
      </c>
      <c r="O33" s="36">
        <v>-263</v>
      </c>
      <c r="P33" s="36">
        <v>-452</v>
      </c>
      <c r="Q33" s="36">
        <v>-124</v>
      </c>
      <c r="R33" s="20">
        <v>-839</v>
      </c>
      <c r="S33" s="20">
        <v>-618</v>
      </c>
      <c r="T33" s="20"/>
      <c r="U33" s="20"/>
      <c r="V33" s="36">
        <v>-618</v>
      </c>
      <c r="W33" s="36">
        <v>-3099</v>
      </c>
      <c r="X33" s="36"/>
      <c r="Y33" s="20">
        <v>-3099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-673</v>
      </c>
      <c r="I36" s="28">
        <f t="shared" si="2"/>
        <v>0</v>
      </c>
      <c r="J36" s="28">
        <f t="shared" si="2"/>
        <v>-673</v>
      </c>
      <c r="K36" s="28">
        <f t="shared" si="2"/>
        <v>-548</v>
      </c>
      <c r="L36" s="28">
        <f t="shared" si="2"/>
        <v>0</v>
      </c>
      <c r="M36" s="28">
        <f t="shared" si="2"/>
        <v>-421</v>
      </c>
      <c r="N36" s="28">
        <f t="shared" si="2"/>
        <v>-969</v>
      </c>
      <c r="O36" s="28">
        <f t="shared" si="2"/>
        <v>-263</v>
      </c>
      <c r="P36" s="28">
        <f t="shared" si="2"/>
        <v>-452</v>
      </c>
      <c r="Q36" s="28">
        <f t="shared" si="2"/>
        <v>-124</v>
      </c>
      <c r="R36" s="28">
        <f t="shared" si="2"/>
        <v>-839</v>
      </c>
      <c r="S36" s="28">
        <f t="shared" si="2"/>
        <v>-618</v>
      </c>
      <c r="T36" s="28">
        <f t="shared" si="2"/>
        <v>0</v>
      </c>
      <c r="U36" s="28">
        <f t="shared" si="2"/>
        <v>0</v>
      </c>
      <c r="V36" s="28">
        <f t="shared" si="2"/>
        <v>-618</v>
      </c>
      <c r="W36" s="28">
        <f t="shared" si="2"/>
        <v>-3099</v>
      </c>
      <c r="X36" s="28">
        <f t="shared" si="2"/>
        <v>0</v>
      </c>
      <c r="Y36" s="28">
        <f t="shared" si="2"/>
        <v>-3099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6667078</v>
      </c>
      <c r="D38" s="32">
        <f>+D17+D27+D36</f>
        <v>0</v>
      </c>
      <c r="E38" s="33">
        <f t="shared" si="3"/>
        <v>-36890160</v>
      </c>
      <c r="F38" s="2">
        <f t="shared" si="3"/>
        <v>8309844</v>
      </c>
      <c r="G38" s="2">
        <f t="shared" si="3"/>
        <v>218283</v>
      </c>
      <c r="H38" s="2">
        <f t="shared" si="3"/>
        <v>634213</v>
      </c>
      <c r="I38" s="2">
        <f t="shared" si="3"/>
        <v>436827</v>
      </c>
      <c r="J38" s="2">
        <f t="shared" si="3"/>
        <v>1289323</v>
      </c>
      <c r="K38" s="2">
        <f t="shared" si="3"/>
        <v>852452</v>
      </c>
      <c r="L38" s="2">
        <f t="shared" si="3"/>
        <v>1016651</v>
      </c>
      <c r="M38" s="2">
        <f t="shared" si="3"/>
        <v>928742</v>
      </c>
      <c r="N38" s="2">
        <f t="shared" si="3"/>
        <v>2797845</v>
      </c>
      <c r="O38" s="2">
        <f t="shared" si="3"/>
        <v>1009334</v>
      </c>
      <c r="P38" s="2">
        <f t="shared" si="3"/>
        <v>929788</v>
      </c>
      <c r="Q38" s="2">
        <f t="shared" si="3"/>
        <v>917265</v>
      </c>
      <c r="R38" s="2">
        <f t="shared" si="3"/>
        <v>2856387</v>
      </c>
      <c r="S38" s="2">
        <f t="shared" si="3"/>
        <v>838913</v>
      </c>
      <c r="T38" s="2">
        <f t="shared" si="3"/>
        <v>1041716</v>
      </c>
      <c r="U38" s="2">
        <f t="shared" si="3"/>
        <v>202058</v>
      </c>
      <c r="V38" s="2">
        <f t="shared" si="3"/>
        <v>2082687</v>
      </c>
      <c r="W38" s="2">
        <f t="shared" si="3"/>
        <v>9026242</v>
      </c>
      <c r="X38" s="2">
        <f t="shared" si="3"/>
        <v>8309844</v>
      </c>
      <c r="Y38" s="2">
        <f t="shared" si="3"/>
        <v>716398</v>
      </c>
      <c r="Z38" s="34">
        <f>+IF(X38&lt;&gt;0,+(Y38/X38)*100,0)</f>
        <v>8.6210764004715372</v>
      </c>
      <c r="AA38" s="35">
        <f>+AA17+AA27+AA36</f>
        <v>8309844</v>
      </c>
    </row>
    <row r="39" spans="1:27" x14ac:dyDescent="0.25">
      <c r="A39" s="23" t="s">
        <v>61</v>
      </c>
      <c r="B39" s="17"/>
      <c r="C39" s="32">
        <v>-1604977</v>
      </c>
      <c r="D39" s="32"/>
      <c r="E39" s="33"/>
      <c r="F39" s="2"/>
      <c r="G39" s="2">
        <v>37255672</v>
      </c>
      <c r="H39" s="2">
        <f>+G40+H60</f>
        <v>37473955</v>
      </c>
      <c r="I39" s="2">
        <f>+H40+I60</f>
        <v>38108168</v>
      </c>
      <c r="J39" s="2">
        <f>+G39</f>
        <v>37255672</v>
      </c>
      <c r="K39" s="2">
        <f>+I40+K60</f>
        <v>38544995</v>
      </c>
      <c r="L39" s="2">
        <f>+K40+L60</f>
        <v>39397447</v>
      </c>
      <c r="M39" s="2">
        <f>+L40+M60</f>
        <v>40414098</v>
      </c>
      <c r="N39" s="2">
        <f>+K39</f>
        <v>38544995</v>
      </c>
      <c r="O39" s="2">
        <f>+M40+O60</f>
        <v>41342840</v>
      </c>
      <c r="P39" s="2">
        <f>+O40+P60</f>
        <v>42352174</v>
      </c>
      <c r="Q39" s="2">
        <f>+P40+Q60</f>
        <v>43281962</v>
      </c>
      <c r="R39" s="2">
        <f>+O39</f>
        <v>41342840</v>
      </c>
      <c r="S39" s="2">
        <f>+Q40+S60</f>
        <v>44199227</v>
      </c>
      <c r="T39" s="2">
        <f>+S40+T60</f>
        <v>45038140</v>
      </c>
      <c r="U39" s="2">
        <f>+T40+U60</f>
        <v>46079856</v>
      </c>
      <c r="V39" s="2">
        <f>+S39</f>
        <v>44199227</v>
      </c>
      <c r="W39" s="2">
        <f>+G39</f>
        <v>37255672</v>
      </c>
      <c r="X39" s="2"/>
      <c r="Y39" s="2">
        <f>+W39-X39</f>
        <v>37255672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5062101</v>
      </c>
      <c r="D40" s="43">
        <f t="shared" ref="D40:AA40" si="4">+D38+D39</f>
        <v>0</v>
      </c>
      <c r="E40" s="44">
        <f t="shared" si="4"/>
        <v>-36890160</v>
      </c>
      <c r="F40" s="45">
        <f t="shared" si="4"/>
        <v>8309844</v>
      </c>
      <c r="G40" s="45">
        <f t="shared" si="4"/>
        <v>37473955</v>
      </c>
      <c r="H40" s="45">
        <f t="shared" si="4"/>
        <v>38108168</v>
      </c>
      <c r="I40" s="45">
        <f t="shared" si="4"/>
        <v>38544995</v>
      </c>
      <c r="J40" s="45">
        <f>+I40</f>
        <v>38544995</v>
      </c>
      <c r="K40" s="45">
        <f t="shared" si="4"/>
        <v>39397447</v>
      </c>
      <c r="L40" s="45">
        <f t="shared" si="4"/>
        <v>40414098</v>
      </c>
      <c r="M40" s="45">
        <f t="shared" si="4"/>
        <v>41342840</v>
      </c>
      <c r="N40" s="45">
        <f>+M40</f>
        <v>41342840</v>
      </c>
      <c r="O40" s="45">
        <f t="shared" si="4"/>
        <v>42352174</v>
      </c>
      <c r="P40" s="45">
        <f t="shared" si="4"/>
        <v>43281962</v>
      </c>
      <c r="Q40" s="45">
        <f t="shared" si="4"/>
        <v>44199227</v>
      </c>
      <c r="R40" s="45">
        <f>+Q40</f>
        <v>44199227</v>
      </c>
      <c r="S40" s="45">
        <f t="shared" si="4"/>
        <v>45038140</v>
      </c>
      <c r="T40" s="45">
        <f t="shared" si="4"/>
        <v>46079856</v>
      </c>
      <c r="U40" s="45">
        <f t="shared" si="4"/>
        <v>46281914</v>
      </c>
      <c r="V40" s="45">
        <f>+U40</f>
        <v>46281914</v>
      </c>
      <c r="W40" s="45">
        <f>+V40</f>
        <v>46281914</v>
      </c>
      <c r="X40" s="45">
        <f t="shared" si="4"/>
        <v>8309844</v>
      </c>
      <c r="Y40" s="45">
        <f t="shared" si="4"/>
        <v>37972070</v>
      </c>
      <c r="Z40" s="46">
        <f>+IF(X40&lt;&gt;0,+(Y40/X40)*100,0)</f>
        <v>456.95286217166051</v>
      </c>
      <c r="AA40" s="47">
        <f t="shared" si="4"/>
        <v>8309844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37255672</v>
      </c>
      <c r="J60">
        <v>37255672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196808</v>
      </c>
      <c r="D7" s="18"/>
      <c r="E7" s="19">
        <v>112201739</v>
      </c>
      <c r="F7" s="20">
        <v>112201739</v>
      </c>
      <c r="G7" s="20">
        <v>16460</v>
      </c>
      <c r="H7" s="20">
        <v>1755317</v>
      </c>
      <c r="I7" s="20">
        <v>5482994</v>
      </c>
      <c r="J7" s="20">
        <v>7254771</v>
      </c>
      <c r="K7" s="20">
        <v>5689140</v>
      </c>
      <c r="L7" s="20">
        <v>5465613</v>
      </c>
      <c r="M7" s="20">
        <v>5390751</v>
      </c>
      <c r="N7" s="20">
        <v>16545504</v>
      </c>
      <c r="O7" s="20">
        <v>4947815</v>
      </c>
      <c r="P7" s="20">
        <v>4873068</v>
      </c>
      <c r="Q7" s="20">
        <v>5843336</v>
      </c>
      <c r="R7" s="20">
        <v>15664219</v>
      </c>
      <c r="S7" s="20">
        <v>5078324</v>
      </c>
      <c r="T7" s="20">
        <v>5866476</v>
      </c>
      <c r="U7" s="20">
        <v>4993174</v>
      </c>
      <c r="V7" s="20">
        <v>15937974</v>
      </c>
      <c r="W7" s="20">
        <v>55402468</v>
      </c>
      <c r="X7" s="20">
        <v>112201739</v>
      </c>
      <c r="Y7" s="20">
        <v>-56799271</v>
      </c>
      <c r="Z7" s="21">
        <v>-50.62245158250176</v>
      </c>
      <c r="AA7" s="22">
        <v>112201739</v>
      </c>
    </row>
    <row r="8" spans="1:27" x14ac:dyDescent="0.25">
      <c r="A8" s="23" t="s">
        <v>36</v>
      </c>
      <c r="B8" s="17" t="s">
        <v>32</v>
      </c>
      <c r="C8" s="18">
        <v>63846096</v>
      </c>
      <c r="D8" s="18"/>
      <c r="E8" s="19"/>
      <c r="F8" s="20"/>
      <c r="G8" s="20">
        <v>5489663</v>
      </c>
      <c r="H8" s="20">
        <v>3214358</v>
      </c>
      <c r="I8" s="20"/>
      <c r="J8" s="20">
        <v>8704021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8704021</v>
      </c>
      <c r="X8" s="20"/>
      <c r="Y8" s="20">
        <v>8704021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60000000</v>
      </c>
      <c r="D10" s="18"/>
      <c r="E10" s="19">
        <v>40000000</v>
      </c>
      <c r="F10" s="20">
        <v>86596275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86596275</v>
      </c>
      <c r="Y10" s="20">
        <v>-86596275</v>
      </c>
      <c r="Z10" s="21">
        <v>-100</v>
      </c>
      <c r="AA10" s="22">
        <v>86596275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-40257037</v>
      </c>
      <c r="D14" s="18"/>
      <c r="E14" s="19">
        <v>-33225845</v>
      </c>
      <c r="F14" s="20">
        <v>-45155845</v>
      </c>
      <c r="G14" s="20">
        <v>-3093486</v>
      </c>
      <c r="H14" s="20">
        <v>-1048161</v>
      </c>
      <c r="I14" s="20">
        <v>-1950947</v>
      </c>
      <c r="J14" s="20">
        <v>-6092594</v>
      </c>
      <c r="K14" s="20">
        <v>-3714430</v>
      </c>
      <c r="L14" s="20">
        <v>-3282134</v>
      </c>
      <c r="M14" s="20">
        <v>-4572966</v>
      </c>
      <c r="N14" s="20">
        <v>-11569530</v>
      </c>
      <c r="O14" s="20">
        <v>-2520930</v>
      </c>
      <c r="P14" s="20">
        <v>-984676</v>
      </c>
      <c r="Q14" s="20">
        <v>-7137932</v>
      </c>
      <c r="R14" s="20">
        <v>-10643538</v>
      </c>
      <c r="S14" s="20">
        <v>-1347573</v>
      </c>
      <c r="T14" s="20">
        <v>-4770759</v>
      </c>
      <c r="U14" s="20">
        <v>-4659351</v>
      </c>
      <c r="V14" s="20">
        <v>-10777683</v>
      </c>
      <c r="W14" s="20">
        <v>-39083345</v>
      </c>
      <c r="X14" s="20">
        <v>-45155845</v>
      </c>
      <c r="Y14" s="20">
        <v>6072500</v>
      </c>
      <c r="Z14" s="21">
        <v>-13.447871477103352</v>
      </c>
      <c r="AA14" s="22">
        <v>-45155845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83785867</v>
      </c>
      <c r="D17" s="26">
        <f>SUM(D6:D16)</f>
        <v>0</v>
      </c>
      <c r="E17" s="27">
        <f t="shared" si="0"/>
        <v>118975894</v>
      </c>
      <c r="F17" s="28">
        <f t="shared" si="0"/>
        <v>153642169</v>
      </c>
      <c r="G17" s="28">
        <f t="shared" si="0"/>
        <v>2412637</v>
      </c>
      <c r="H17" s="28">
        <f t="shared" si="0"/>
        <v>3921514</v>
      </c>
      <c r="I17" s="28">
        <f t="shared" si="0"/>
        <v>3532047</v>
      </c>
      <c r="J17" s="28">
        <f t="shared" si="0"/>
        <v>9866198</v>
      </c>
      <c r="K17" s="28">
        <f t="shared" si="0"/>
        <v>1974710</v>
      </c>
      <c r="L17" s="28">
        <f t="shared" si="0"/>
        <v>2183479</v>
      </c>
      <c r="M17" s="28">
        <f t="shared" si="0"/>
        <v>817785</v>
      </c>
      <c r="N17" s="28">
        <f t="shared" si="0"/>
        <v>4975974</v>
      </c>
      <c r="O17" s="28">
        <f t="shared" si="0"/>
        <v>2426885</v>
      </c>
      <c r="P17" s="28">
        <f t="shared" si="0"/>
        <v>3888392</v>
      </c>
      <c r="Q17" s="28">
        <f t="shared" si="0"/>
        <v>-1294596</v>
      </c>
      <c r="R17" s="28">
        <f t="shared" si="0"/>
        <v>5020681</v>
      </c>
      <c r="S17" s="28">
        <f t="shared" si="0"/>
        <v>3730751</v>
      </c>
      <c r="T17" s="28">
        <f t="shared" si="0"/>
        <v>1095717</v>
      </c>
      <c r="U17" s="28">
        <f t="shared" si="0"/>
        <v>333823</v>
      </c>
      <c r="V17" s="28">
        <f t="shared" si="0"/>
        <v>5160291</v>
      </c>
      <c r="W17" s="28">
        <f t="shared" si="0"/>
        <v>25023144</v>
      </c>
      <c r="X17" s="28">
        <f t="shared" si="0"/>
        <v>153642169</v>
      </c>
      <c r="Y17" s="28">
        <f t="shared" si="0"/>
        <v>-128619025</v>
      </c>
      <c r="Z17" s="29">
        <f>+IF(X17&lt;&gt;0,+(Y17/X17)*100,0)</f>
        <v>-83.71336192214261</v>
      </c>
      <c r="AA17" s="30">
        <f>SUM(AA6:AA16)</f>
        <v>153642169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-46606567</v>
      </c>
      <c r="D26" s="18"/>
      <c r="E26" s="19">
        <v>-64250000</v>
      </c>
      <c r="F26" s="20">
        <v>-56898367</v>
      </c>
      <c r="G26" s="20"/>
      <c r="H26" s="20"/>
      <c r="I26" s="20">
        <v>-541571</v>
      </c>
      <c r="J26" s="20">
        <v>-541571</v>
      </c>
      <c r="K26" s="20">
        <v>-5914228</v>
      </c>
      <c r="L26" s="20"/>
      <c r="M26" s="20">
        <v>-7031242</v>
      </c>
      <c r="N26" s="20">
        <v>-12945470</v>
      </c>
      <c r="O26" s="20"/>
      <c r="P26" s="20">
        <v>-3016780</v>
      </c>
      <c r="Q26" s="20">
        <v>-842447</v>
      </c>
      <c r="R26" s="20">
        <v>-3859227</v>
      </c>
      <c r="S26" s="20">
        <v>-5611218</v>
      </c>
      <c r="T26" s="20">
        <v>-153886</v>
      </c>
      <c r="U26" s="20">
        <v>-3392974</v>
      </c>
      <c r="V26" s="20">
        <v>-9158078</v>
      </c>
      <c r="W26" s="20">
        <v>-26504346</v>
      </c>
      <c r="X26" s="20">
        <v>-56898367</v>
      </c>
      <c r="Y26" s="20">
        <v>30394021</v>
      </c>
      <c r="Z26" s="21">
        <v>-53.418090188774656</v>
      </c>
      <c r="AA26" s="22">
        <v>-56898367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-46606567</v>
      </c>
      <c r="D27" s="26">
        <f>SUM(D21:D26)</f>
        <v>0</v>
      </c>
      <c r="E27" s="27">
        <f t="shared" si="1"/>
        <v>-64250000</v>
      </c>
      <c r="F27" s="28">
        <f t="shared" si="1"/>
        <v>-56898367</v>
      </c>
      <c r="G27" s="28">
        <f t="shared" si="1"/>
        <v>0</v>
      </c>
      <c r="H27" s="28">
        <f t="shared" si="1"/>
        <v>0</v>
      </c>
      <c r="I27" s="28">
        <f t="shared" si="1"/>
        <v>-541571</v>
      </c>
      <c r="J27" s="28">
        <f t="shared" si="1"/>
        <v>-541571</v>
      </c>
      <c r="K27" s="28">
        <f t="shared" si="1"/>
        <v>-5914228</v>
      </c>
      <c r="L27" s="28">
        <f t="shared" si="1"/>
        <v>0</v>
      </c>
      <c r="M27" s="28">
        <f t="shared" si="1"/>
        <v>-7031242</v>
      </c>
      <c r="N27" s="28">
        <f t="shared" si="1"/>
        <v>-12945470</v>
      </c>
      <c r="O27" s="28">
        <f t="shared" si="1"/>
        <v>0</v>
      </c>
      <c r="P27" s="28">
        <f t="shared" si="1"/>
        <v>-3016780</v>
      </c>
      <c r="Q27" s="28">
        <f t="shared" si="1"/>
        <v>-842447</v>
      </c>
      <c r="R27" s="28">
        <f t="shared" si="1"/>
        <v>-3859227</v>
      </c>
      <c r="S27" s="28">
        <f t="shared" si="1"/>
        <v>-5611218</v>
      </c>
      <c r="T27" s="28">
        <f t="shared" si="1"/>
        <v>-153886</v>
      </c>
      <c r="U27" s="28">
        <f t="shared" si="1"/>
        <v>-3392974</v>
      </c>
      <c r="V27" s="28">
        <f t="shared" si="1"/>
        <v>-9158078</v>
      </c>
      <c r="W27" s="28">
        <f t="shared" si="1"/>
        <v>-26504346</v>
      </c>
      <c r="X27" s="28">
        <f t="shared" si="1"/>
        <v>-56898367</v>
      </c>
      <c r="Y27" s="28">
        <f t="shared" si="1"/>
        <v>30394021</v>
      </c>
      <c r="Z27" s="29">
        <f>+IF(X27&lt;&gt;0,+(Y27/X27)*100,0)</f>
        <v>-53.418090188774656</v>
      </c>
      <c r="AA27" s="30">
        <f>SUM(AA21:AA26)</f>
        <v>-56898367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-2695</v>
      </c>
      <c r="H33" s="36">
        <v>-1851</v>
      </c>
      <c r="I33" s="36">
        <v>-1645</v>
      </c>
      <c r="J33" s="36">
        <v>-6191</v>
      </c>
      <c r="K33" s="20">
        <v>-1833</v>
      </c>
      <c r="L33" s="20">
        <v>-2077</v>
      </c>
      <c r="M33" s="20">
        <v>-3777</v>
      </c>
      <c r="N33" s="20">
        <v>-7687</v>
      </c>
      <c r="O33" s="36">
        <v>-888</v>
      </c>
      <c r="P33" s="36">
        <v>-2832</v>
      </c>
      <c r="Q33" s="36">
        <v>-7872</v>
      </c>
      <c r="R33" s="20">
        <v>-11592</v>
      </c>
      <c r="S33" s="20">
        <v>-4654</v>
      </c>
      <c r="T33" s="20">
        <v>-2656</v>
      </c>
      <c r="U33" s="20">
        <v>-69</v>
      </c>
      <c r="V33" s="36">
        <v>-7379</v>
      </c>
      <c r="W33" s="36">
        <v>-32849</v>
      </c>
      <c r="X33" s="36"/>
      <c r="Y33" s="20">
        <v>-32849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-2695</v>
      </c>
      <c r="H36" s="28">
        <f t="shared" si="2"/>
        <v>-1851</v>
      </c>
      <c r="I36" s="28">
        <f t="shared" si="2"/>
        <v>-1645</v>
      </c>
      <c r="J36" s="28">
        <f t="shared" si="2"/>
        <v>-6191</v>
      </c>
      <c r="K36" s="28">
        <f t="shared" si="2"/>
        <v>-1833</v>
      </c>
      <c r="L36" s="28">
        <f t="shared" si="2"/>
        <v>-2077</v>
      </c>
      <c r="M36" s="28">
        <f t="shared" si="2"/>
        <v>-3777</v>
      </c>
      <c r="N36" s="28">
        <f t="shared" si="2"/>
        <v>-7687</v>
      </c>
      <c r="O36" s="28">
        <f t="shared" si="2"/>
        <v>-888</v>
      </c>
      <c r="P36" s="28">
        <f t="shared" si="2"/>
        <v>-2832</v>
      </c>
      <c r="Q36" s="28">
        <f t="shared" si="2"/>
        <v>-7872</v>
      </c>
      <c r="R36" s="28">
        <f t="shared" si="2"/>
        <v>-11592</v>
      </c>
      <c r="S36" s="28">
        <f t="shared" si="2"/>
        <v>-4654</v>
      </c>
      <c r="T36" s="28">
        <f t="shared" si="2"/>
        <v>-2656</v>
      </c>
      <c r="U36" s="28">
        <f t="shared" si="2"/>
        <v>-69</v>
      </c>
      <c r="V36" s="28">
        <f t="shared" si="2"/>
        <v>-7379</v>
      </c>
      <c r="W36" s="28">
        <f t="shared" si="2"/>
        <v>-32849</v>
      </c>
      <c r="X36" s="28">
        <f t="shared" si="2"/>
        <v>0</v>
      </c>
      <c r="Y36" s="28">
        <f t="shared" si="2"/>
        <v>-32849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37179300</v>
      </c>
      <c r="D38" s="32">
        <f>+D17+D27+D36</f>
        <v>0</v>
      </c>
      <c r="E38" s="33">
        <f t="shared" si="3"/>
        <v>54725894</v>
      </c>
      <c r="F38" s="2">
        <f t="shared" si="3"/>
        <v>96743802</v>
      </c>
      <c r="G38" s="2">
        <f t="shared" si="3"/>
        <v>2409942</v>
      </c>
      <c r="H38" s="2">
        <f t="shared" si="3"/>
        <v>3919663</v>
      </c>
      <c r="I38" s="2">
        <f t="shared" si="3"/>
        <v>2988831</v>
      </c>
      <c r="J38" s="2">
        <f t="shared" si="3"/>
        <v>9318436</v>
      </c>
      <c r="K38" s="2">
        <f t="shared" si="3"/>
        <v>-3941351</v>
      </c>
      <c r="L38" s="2">
        <f t="shared" si="3"/>
        <v>2181402</v>
      </c>
      <c r="M38" s="2">
        <f t="shared" si="3"/>
        <v>-6217234</v>
      </c>
      <c r="N38" s="2">
        <f t="shared" si="3"/>
        <v>-7977183</v>
      </c>
      <c r="O38" s="2">
        <f t="shared" si="3"/>
        <v>2425997</v>
      </c>
      <c r="P38" s="2">
        <f t="shared" si="3"/>
        <v>868780</v>
      </c>
      <c r="Q38" s="2">
        <f t="shared" si="3"/>
        <v>-2144915</v>
      </c>
      <c r="R38" s="2">
        <f t="shared" si="3"/>
        <v>1149862</v>
      </c>
      <c r="S38" s="2">
        <f t="shared" si="3"/>
        <v>-1885121</v>
      </c>
      <c r="T38" s="2">
        <f t="shared" si="3"/>
        <v>939175</v>
      </c>
      <c r="U38" s="2">
        <f t="shared" si="3"/>
        <v>-3059220</v>
      </c>
      <c r="V38" s="2">
        <f t="shared" si="3"/>
        <v>-4005166</v>
      </c>
      <c r="W38" s="2">
        <f t="shared" si="3"/>
        <v>-1514051</v>
      </c>
      <c r="X38" s="2">
        <f t="shared" si="3"/>
        <v>96743802</v>
      </c>
      <c r="Y38" s="2">
        <f t="shared" si="3"/>
        <v>-98257853</v>
      </c>
      <c r="Z38" s="34">
        <f>+IF(X38&lt;&gt;0,+(Y38/X38)*100,0)</f>
        <v>-101.5650108520647</v>
      </c>
      <c r="AA38" s="35">
        <f>+AA17+AA27+AA36</f>
        <v>96743802</v>
      </c>
    </row>
    <row r="39" spans="1:27" x14ac:dyDescent="0.25">
      <c r="A39" s="23" t="s">
        <v>61</v>
      </c>
      <c r="B39" s="17"/>
      <c r="C39" s="32">
        <v>-132802</v>
      </c>
      <c r="D39" s="32"/>
      <c r="E39" s="33"/>
      <c r="F39" s="2"/>
      <c r="G39" s="2">
        <v>24841989</v>
      </c>
      <c r="H39" s="2">
        <f>+G40+H60</f>
        <v>27251931</v>
      </c>
      <c r="I39" s="2">
        <f>+H40+I60</f>
        <v>31171594</v>
      </c>
      <c r="J39" s="2">
        <f>+G39</f>
        <v>24841989</v>
      </c>
      <c r="K39" s="2">
        <f>+I40+K60</f>
        <v>34160425</v>
      </c>
      <c r="L39" s="2">
        <f>+K40+L60</f>
        <v>30219074</v>
      </c>
      <c r="M39" s="2">
        <f>+L40+M60</f>
        <v>32400476</v>
      </c>
      <c r="N39" s="2">
        <f>+K39</f>
        <v>34160425</v>
      </c>
      <c r="O39" s="2">
        <f>+M40+O60</f>
        <v>26183242</v>
      </c>
      <c r="P39" s="2">
        <f>+O40+P60</f>
        <v>28609239</v>
      </c>
      <c r="Q39" s="2">
        <f>+P40+Q60</f>
        <v>29478019</v>
      </c>
      <c r="R39" s="2">
        <f>+O39</f>
        <v>26183242</v>
      </c>
      <c r="S39" s="2">
        <f>+Q40+S60</f>
        <v>27333104</v>
      </c>
      <c r="T39" s="2">
        <f>+S40+T60</f>
        <v>25447983</v>
      </c>
      <c r="U39" s="2">
        <f>+T40+U60</f>
        <v>26387158</v>
      </c>
      <c r="V39" s="2">
        <f>+S39</f>
        <v>27333104</v>
      </c>
      <c r="W39" s="2">
        <f>+G39</f>
        <v>24841989</v>
      </c>
      <c r="X39" s="2"/>
      <c r="Y39" s="2">
        <f>+W39-X39</f>
        <v>24841989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37046498</v>
      </c>
      <c r="D40" s="43">
        <f t="shared" ref="D40:AA40" si="4">+D38+D39</f>
        <v>0</v>
      </c>
      <c r="E40" s="44">
        <f t="shared" si="4"/>
        <v>54725894</v>
      </c>
      <c r="F40" s="45">
        <f t="shared" si="4"/>
        <v>96743802</v>
      </c>
      <c r="G40" s="45">
        <f t="shared" si="4"/>
        <v>27251931</v>
      </c>
      <c r="H40" s="45">
        <f t="shared" si="4"/>
        <v>31171594</v>
      </c>
      <c r="I40" s="45">
        <f t="shared" si="4"/>
        <v>34160425</v>
      </c>
      <c r="J40" s="45">
        <f>+I40</f>
        <v>34160425</v>
      </c>
      <c r="K40" s="45">
        <f t="shared" si="4"/>
        <v>30219074</v>
      </c>
      <c r="L40" s="45">
        <f t="shared" si="4"/>
        <v>32400476</v>
      </c>
      <c r="M40" s="45">
        <f t="shared" si="4"/>
        <v>26183242</v>
      </c>
      <c r="N40" s="45">
        <f>+M40</f>
        <v>26183242</v>
      </c>
      <c r="O40" s="45">
        <f t="shared" si="4"/>
        <v>28609239</v>
      </c>
      <c r="P40" s="45">
        <f t="shared" si="4"/>
        <v>29478019</v>
      </c>
      <c r="Q40" s="45">
        <f t="shared" si="4"/>
        <v>27333104</v>
      </c>
      <c r="R40" s="45">
        <f>+Q40</f>
        <v>27333104</v>
      </c>
      <c r="S40" s="45">
        <f t="shared" si="4"/>
        <v>25447983</v>
      </c>
      <c r="T40" s="45">
        <f t="shared" si="4"/>
        <v>26387158</v>
      </c>
      <c r="U40" s="45">
        <f t="shared" si="4"/>
        <v>23327938</v>
      </c>
      <c r="V40" s="45">
        <f>+U40</f>
        <v>23327938</v>
      </c>
      <c r="W40" s="45">
        <f>+V40</f>
        <v>23327938</v>
      </c>
      <c r="X40" s="45">
        <f t="shared" si="4"/>
        <v>96743802</v>
      </c>
      <c r="Y40" s="45">
        <f t="shared" si="4"/>
        <v>-73415864</v>
      </c>
      <c r="Z40" s="46">
        <f>+IF(X40&lt;&gt;0,+(Y40/X40)*100,0)</f>
        <v>-75.886891441376264</v>
      </c>
      <c r="AA40" s="47">
        <f t="shared" si="4"/>
        <v>96743802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24841989</v>
      </c>
      <c r="J60">
        <v>24841989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10328871</v>
      </c>
      <c r="D7" s="18"/>
      <c r="E7" s="19">
        <v>10616040</v>
      </c>
      <c r="F7" s="20">
        <v>10616040</v>
      </c>
      <c r="G7" s="20">
        <v>749664</v>
      </c>
      <c r="H7" s="20">
        <v>900536</v>
      </c>
      <c r="I7" s="20">
        <v>863687</v>
      </c>
      <c r="J7" s="20">
        <v>2513887</v>
      </c>
      <c r="K7" s="20">
        <v>1234422</v>
      </c>
      <c r="L7" s="20">
        <v>973893</v>
      </c>
      <c r="M7" s="20">
        <v>805489</v>
      </c>
      <c r="N7" s="20">
        <v>3013804</v>
      </c>
      <c r="O7" s="20">
        <v>852316</v>
      </c>
      <c r="P7" s="20">
        <v>826858</v>
      </c>
      <c r="Q7" s="20">
        <v>910586</v>
      </c>
      <c r="R7" s="20">
        <v>2589760</v>
      </c>
      <c r="S7" s="20">
        <v>783610</v>
      </c>
      <c r="T7" s="20">
        <v>1072542</v>
      </c>
      <c r="U7" s="20">
        <v>1136219</v>
      </c>
      <c r="V7" s="20">
        <v>2992371</v>
      </c>
      <c r="W7" s="20">
        <v>11109822</v>
      </c>
      <c r="X7" s="20">
        <v>10616040</v>
      </c>
      <c r="Y7" s="20">
        <v>493782</v>
      </c>
      <c r="Z7" s="21">
        <v>4.6512823990866643</v>
      </c>
      <c r="AA7" s="22">
        <v>10616040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-11247622</v>
      </c>
      <c r="D14" s="18"/>
      <c r="E14" s="19"/>
      <c r="F14" s="20"/>
      <c r="G14" s="20">
        <v>-582584</v>
      </c>
      <c r="H14" s="20">
        <v>-679559</v>
      </c>
      <c r="I14" s="20">
        <v>-354200</v>
      </c>
      <c r="J14" s="20">
        <v>-1616343</v>
      </c>
      <c r="K14" s="20">
        <v>-973241</v>
      </c>
      <c r="L14" s="20">
        <v>-380646</v>
      </c>
      <c r="M14" s="20">
        <v>-468472</v>
      </c>
      <c r="N14" s="20">
        <v>-1822359</v>
      </c>
      <c r="O14" s="20">
        <v>-1041714</v>
      </c>
      <c r="P14" s="20">
        <v>-444937</v>
      </c>
      <c r="Q14" s="20">
        <v>-160148</v>
      </c>
      <c r="R14" s="20">
        <v>-1646799</v>
      </c>
      <c r="S14" s="20">
        <v>-1024309</v>
      </c>
      <c r="T14" s="20">
        <v>-1094359</v>
      </c>
      <c r="U14" s="20">
        <v>-923285</v>
      </c>
      <c r="V14" s="20">
        <v>-3041953</v>
      </c>
      <c r="W14" s="20">
        <v>-8127454</v>
      </c>
      <c r="X14" s="20"/>
      <c r="Y14" s="20">
        <v>-8127454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-918751</v>
      </c>
      <c r="D17" s="26">
        <f>SUM(D6:D16)</f>
        <v>0</v>
      </c>
      <c r="E17" s="27">
        <f t="shared" si="0"/>
        <v>10616040</v>
      </c>
      <c r="F17" s="28">
        <f t="shared" si="0"/>
        <v>10616040</v>
      </c>
      <c r="G17" s="28">
        <f t="shared" si="0"/>
        <v>167080</v>
      </c>
      <c r="H17" s="28">
        <f t="shared" si="0"/>
        <v>220977</v>
      </c>
      <c r="I17" s="28">
        <f t="shared" si="0"/>
        <v>509487</v>
      </c>
      <c r="J17" s="28">
        <f t="shared" si="0"/>
        <v>897544</v>
      </c>
      <c r="K17" s="28">
        <f t="shared" si="0"/>
        <v>261181</v>
      </c>
      <c r="L17" s="28">
        <f t="shared" si="0"/>
        <v>593247</v>
      </c>
      <c r="M17" s="28">
        <f t="shared" si="0"/>
        <v>337017</v>
      </c>
      <c r="N17" s="28">
        <f t="shared" si="0"/>
        <v>1191445</v>
      </c>
      <c r="O17" s="28">
        <f t="shared" si="0"/>
        <v>-189398</v>
      </c>
      <c r="P17" s="28">
        <f t="shared" si="0"/>
        <v>381921</v>
      </c>
      <c r="Q17" s="28">
        <f t="shared" si="0"/>
        <v>750438</v>
      </c>
      <c r="R17" s="28">
        <f t="shared" si="0"/>
        <v>942961</v>
      </c>
      <c r="S17" s="28">
        <f t="shared" si="0"/>
        <v>-240699</v>
      </c>
      <c r="T17" s="28">
        <f t="shared" si="0"/>
        <v>-21817</v>
      </c>
      <c r="U17" s="28">
        <f t="shared" si="0"/>
        <v>212934</v>
      </c>
      <c r="V17" s="28">
        <f t="shared" si="0"/>
        <v>-49582</v>
      </c>
      <c r="W17" s="28">
        <f t="shared" si="0"/>
        <v>2982368</v>
      </c>
      <c r="X17" s="28">
        <f t="shared" si="0"/>
        <v>10616040</v>
      </c>
      <c r="Y17" s="28">
        <f t="shared" si="0"/>
        <v>-7633672</v>
      </c>
      <c r="Z17" s="29">
        <f>+IF(X17&lt;&gt;0,+(Y17/X17)*100,0)</f>
        <v>-71.906963425156647</v>
      </c>
      <c r="AA17" s="30">
        <f>SUM(AA6:AA16)</f>
        <v>10616040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-4842264</v>
      </c>
      <c r="D26" s="18"/>
      <c r="E26" s="19"/>
      <c r="F26" s="20"/>
      <c r="G26" s="20"/>
      <c r="H26" s="20">
        <v>-342700</v>
      </c>
      <c r="I26" s="20">
        <v>142700</v>
      </c>
      <c r="J26" s="20">
        <v>-200000</v>
      </c>
      <c r="K26" s="20">
        <v>-142700</v>
      </c>
      <c r="L26" s="20"/>
      <c r="M26" s="20"/>
      <c r="N26" s="20">
        <v>-142700</v>
      </c>
      <c r="O26" s="20"/>
      <c r="P26" s="20"/>
      <c r="Q26" s="20">
        <v>-367224</v>
      </c>
      <c r="R26" s="20">
        <v>-367224</v>
      </c>
      <c r="S26" s="20">
        <v>-611591</v>
      </c>
      <c r="T26" s="20"/>
      <c r="U26" s="20">
        <v>-145428</v>
      </c>
      <c r="V26" s="20">
        <v>-757019</v>
      </c>
      <c r="W26" s="20">
        <v>-1466943</v>
      </c>
      <c r="X26" s="20"/>
      <c r="Y26" s="20">
        <v>-1466943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-4842264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-342700</v>
      </c>
      <c r="I27" s="28">
        <f t="shared" si="1"/>
        <v>142700</v>
      </c>
      <c r="J27" s="28">
        <f t="shared" si="1"/>
        <v>-200000</v>
      </c>
      <c r="K27" s="28">
        <f t="shared" si="1"/>
        <v>-142700</v>
      </c>
      <c r="L27" s="28">
        <f t="shared" si="1"/>
        <v>0</v>
      </c>
      <c r="M27" s="28">
        <f t="shared" si="1"/>
        <v>0</v>
      </c>
      <c r="N27" s="28">
        <f t="shared" si="1"/>
        <v>-142700</v>
      </c>
      <c r="O27" s="28">
        <f t="shared" si="1"/>
        <v>0</v>
      </c>
      <c r="P27" s="28">
        <f t="shared" si="1"/>
        <v>0</v>
      </c>
      <c r="Q27" s="28">
        <f t="shared" si="1"/>
        <v>-367224</v>
      </c>
      <c r="R27" s="28">
        <f t="shared" si="1"/>
        <v>-367224</v>
      </c>
      <c r="S27" s="28">
        <f t="shared" si="1"/>
        <v>-611591</v>
      </c>
      <c r="T27" s="28">
        <f t="shared" si="1"/>
        <v>0</v>
      </c>
      <c r="U27" s="28">
        <f t="shared" si="1"/>
        <v>-145428</v>
      </c>
      <c r="V27" s="28">
        <f t="shared" si="1"/>
        <v>-757019</v>
      </c>
      <c r="W27" s="28">
        <f t="shared" si="1"/>
        <v>-1466943</v>
      </c>
      <c r="X27" s="28">
        <f t="shared" si="1"/>
        <v>0</v>
      </c>
      <c r="Y27" s="28">
        <f t="shared" si="1"/>
        <v>-1466943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>
        <v>-500</v>
      </c>
      <c r="M33" s="20"/>
      <c r="N33" s="20">
        <v>-500</v>
      </c>
      <c r="O33" s="36"/>
      <c r="P33" s="36"/>
      <c r="Q33" s="36"/>
      <c r="R33" s="20"/>
      <c r="S33" s="20"/>
      <c r="T33" s="20"/>
      <c r="U33" s="20"/>
      <c r="V33" s="36"/>
      <c r="W33" s="36">
        <v>-500</v>
      </c>
      <c r="X33" s="36"/>
      <c r="Y33" s="20">
        <v>-500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-500</v>
      </c>
      <c r="M36" s="28">
        <f t="shared" si="2"/>
        <v>0</v>
      </c>
      <c r="N36" s="28">
        <f t="shared" si="2"/>
        <v>-500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-500</v>
      </c>
      <c r="X36" s="28">
        <f t="shared" si="2"/>
        <v>0</v>
      </c>
      <c r="Y36" s="28">
        <f t="shared" si="2"/>
        <v>-500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-5761015</v>
      </c>
      <c r="D38" s="32">
        <f>+D17+D27+D36</f>
        <v>0</v>
      </c>
      <c r="E38" s="33">
        <f t="shared" si="3"/>
        <v>10616040</v>
      </c>
      <c r="F38" s="2">
        <f t="shared" si="3"/>
        <v>10616040</v>
      </c>
      <c r="G38" s="2">
        <f t="shared" si="3"/>
        <v>167080</v>
      </c>
      <c r="H38" s="2">
        <f t="shared" si="3"/>
        <v>-121723</v>
      </c>
      <c r="I38" s="2">
        <f t="shared" si="3"/>
        <v>652187</v>
      </c>
      <c r="J38" s="2">
        <f t="shared" si="3"/>
        <v>697544</v>
      </c>
      <c r="K38" s="2">
        <f t="shared" si="3"/>
        <v>118481</v>
      </c>
      <c r="L38" s="2">
        <f t="shared" si="3"/>
        <v>592747</v>
      </c>
      <c r="M38" s="2">
        <f t="shared" si="3"/>
        <v>337017</v>
      </c>
      <c r="N38" s="2">
        <f t="shared" si="3"/>
        <v>1048245</v>
      </c>
      <c r="O38" s="2">
        <f t="shared" si="3"/>
        <v>-189398</v>
      </c>
      <c r="P38" s="2">
        <f t="shared" si="3"/>
        <v>381921</v>
      </c>
      <c r="Q38" s="2">
        <f t="shared" si="3"/>
        <v>383214</v>
      </c>
      <c r="R38" s="2">
        <f t="shared" si="3"/>
        <v>575737</v>
      </c>
      <c r="S38" s="2">
        <f t="shared" si="3"/>
        <v>-852290</v>
      </c>
      <c r="T38" s="2">
        <f t="shared" si="3"/>
        <v>-21817</v>
      </c>
      <c r="U38" s="2">
        <f t="shared" si="3"/>
        <v>67506</v>
      </c>
      <c r="V38" s="2">
        <f t="shared" si="3"/>
        <v>-806601</v>
      </c>
      <c r="W38" s="2">
        <f t="shared" si="3"/>
        <v>1514925</v>
      </c>
      <c r="X38" s="2">
        <f t="shared" si="3"/>
        <v>10616040</v>
      </c>
      <c r="Y38" s="2">
        <f t="shared" si="3"/>
        <v>-9101115</v>
      </c>
      <c r="Z38" s="34">
        <f>+IF(X38&lt;&gt;0,+(Y38/X38)*100,0)</f>
        <v>-85.729848418054189</v>
      </c>
      <c r="AA38" s="35">
        <f>+AA17+AA27+AA36</f>
        <v>10616040</v>
      </c>
    </row>
    <row r="39" spans="1:27" x14ac:dyDescent="0.25">
      <c r="A39" s="23" t="s">
        <v>61</v>
      </c>
      <c r="B39" s="17"/>
      <c r="C39" s="32">
        <v>9897837</v>
      </c>
      <c r="D39" s="32"/>
      <c r="E39" s="33"/>
      <c r="F39" s="2"/>
      <c r="G39" s="2">
        <v>32878982</v>
      </c>
      <c r="H39" s="2">
        <f>+G40+H60</f>
        <v>33046062</v>
      </c>
      <c r="I39" s="2">
        <f>+H40+I60</f>
        <v>32924339</v>
      </c>
      <c r="J39" s="2">
        <f>+G39</f>
        <v>32878982</v>
      </c>
      <c r="K39" s="2">
        <f>+I40+K60</f>
        <v>33576526</v>
      </c>
      <c r="L39" s="2">
        <f>+K40+L60</f>
        <v>33695007</v>
      </c>
      <c r="M39" s="2">
        <f>+L40+M60</f>
        <v>34287754</v>
      </c>
      <c r="N39" s="2">
        <f>+K39</f>
        <v>33576526</v>
      </c>
      <c r="O39" s="2">
        <f>+M40+O60</f>
        <v>34624771</v>
      </c>
      <c r="P39" s="2">
        <f>+O40+P60</f>
        <v>34435373</v>
      </c>
      <c r="Q39" s="2">
        <f>+P40+Q60</f>
        <v>34817294</v>
      </c>
      <c r="R39" s="2">
        <f>+O39</f>
        <v>34624771</v>
      </c>
      <c r="S39" s="2">
        <f>+Q40+S60</f>
        <v>35200508</v>
      </c>
      <c r="T39" s="2">
        <f>+S40+T60</f>
        <v>34348218</v>
      </c>
      <c r="U39" s="2">
        <f>+T40+U60</f>
        <v>34326401</v>
      </c>
      <c r="V39" s="2">
        <f>+S39</f>
        <v>35200508</v>
      </c>
      <c r="W39" s="2">
        <f>+G39</f>
        <v>32878982</v>
      </c>
      <c r="X39" s="2"/>
      <c r="Y39" s="2">
        <f>+W39-X39</f>
        <v>32878982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4136822</v>
      </c>
      <c r="D40" s="43">
        <f t="shared" ref="D40:AA40" si="4">+D38+D39</f>
        <v>0</v>
      </c>
      <c r="E40" s="44">
        <f t="shared" si="4"/>
        <v>10616040</v>
      </c>
      <c r="F40" s="45">
        <f t="shared" si="4"/>
        <v>10616040</v>
      </c>
      <c r="G40" s="45">
        <f t="shared" si="4"/>
        <v>33046062</v>
      </c>
      <c r="H40" s="45">
        <f t="shared" si="4"/>
        <v>32924339</v>
      </c>
      <c r="I40" s="45">
        <f t="shared" si="4"/>
        <v>33576526</v>
      </c>
      <c r="J40" s="45">
        <f>+I40</f>
        <v>33576526</v>
      </c>
      <c r="K40" s="45">
        <f t="shared" si="4"/>
        <v>33695007</v>
      </c>
      <c r="L40" s="45">
        <f t="shared" si="4"/>
        <v>34287754</v>
      </c>
      <c r="M40" s="45">
        <f t="shared" si="4"/>
        <v>34624771</v>
      </c>
      <c r="N40" s="45">
        <f>+M40</f>
        <v>34624771</v>
      </c>
      <c r="O40" s="45">
        <f t="shared" si="4"/>
        <v>34435373</v>
      </c>
      <c r="P40" s="45">
        <f t="shared" si="4"/>
        <v>34817294</v>
      </c>
      <c r="Q40" s="45">
        <f t="shared" si="4"/>
        <v>35200508</v>
      </c>
      <c r="R40" s="45">
        <f>+Q40</f>
        <v>35200508</v>
      </c>
      <c r="S40" s="45">
        <f t="shared" si="4"/>
        <v>34348218</v>
      </c>
      <c r="T40" s="45">
        <f t="shared" si="4"/>
        <v>34326401</v>
      </c>
      <c r="U40" s="45">
        <f t="shared" si="4"/>
        <v>34393907</v>
      </c>
      <c r="V40" s="45">
        <f>+U40</f>
        <v>34393907</v>
      </c>
      <c r="W40" s="45">
        <f>+V40</f>
        <v>34393907</v>
      </c>
      <c r="X40" s="45">
        <f t="shared" si="4"/>
        <v>10616040</v>
      </c>
      <c r="Y40" s="45">
        <f t="shared" si="4"/>
        <v>23777867</v>
      </c>
      <c r="Z40" s="46">
        <f>+IF(X40&lt;&gt;0,+(Y40/X40)*100,0)</f>
        <v>223.9805709096801</v>
      </c>
      <c r="AA40" s="47">
        <f t="shared" si="4"/>
        <v>10616040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32878982</v>
      </c>
      <c r="J60">
        <v>32878982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121622221</v>
      </c>
      <c r="F7" s="20">
        <v>121622221</v>
      </c>
      <c r="G7" s="20">
        <v>997111</v>
      </c>
      <c r="H7" s="20">
        <v>5344850</v>
      </c>
      <c r="I7" s="20">
        <v>5804204</v>
      </c>
      <c r="J7" s="20">
        <v>12146165</v>
      </c>
      <c r="K7" s="20">
        <v>5655908</v>
      </c>
      <c r="L7" s="20">
        <v>6831294</v>
      </c>
      <c r="M7" s="20">
        <v>7963204</v>
      </c>
      <c r="N7" s="20">
        <v>20450406</v>
      </c>
      <c r="O7" s="20">
        <v>7027783</v>
      </c>
      <c r="P7" s="20">
        <v>6431911</v>
      </c>
      <c r="Q7" s="20">
        <v>7143307</v>
      </c>
      <c r="R7" s="20">
        <v>20603001</v>
      </c>
      <c r="S7" s="20">
        <v>7033666</v>
      </c>
      <c r="T7" s="20">
        <v>7050904</v>
      </c>
      <c r="U7" s="20">
        <v>7347648</v>
      </c>
      <c r="V7" s="20">
        <v>21432218</v>
      </c>
      <c r="W7" s="20">
        <v>74631790</v>
      </c>
      <c r="X7" s="20">
        <v>121622221</v>
      </c>
      <c r="Y7" s="20">
        <v>-46990431</v>
      </c>
      <c r="Z7" s="21">
        <v>-38.636386191302982</v>
      </c>
      <c r="AA7" s="22">
        <v>121622221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70680400</v>
      </c>
      <c r="F10" s="20">
        <v>70680400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70680400</v>
      </c>
      <c r="Y10" s="20">
        <v>-70680400</v>
      </c>
      <c r="Z10" s="21">
        <v>-100</v>
      </c>
      <c r="AA10" s="22">
        <v>70680400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-95162287</v>
      </c>
      <c r="F14" s="20">
        <v>-95162287</v>
      </c>
      <c r="G14" s="20">
        <v>-5428537</v>
      </c>
      <c r="H14" s="20">
        <v>-92575</v>
      </c>
      <c r="I14" s="20">
        <v>-2394010</v>
      </c>
      <c r="J14" s="20">
        <v>-7915122</v>
      </c>
      <c r="K14" s="20">
        <v>-1763614</v>
      </c>
      <c r="L14" s="20">
        <v>-182500</v>
      </c>
      <c r="M14" s="20">
        <v>-6114317</v>
      </c>
      <c r="N14" s="20">
        <v>-8060431</v>
      </c>
      <c r="O14" s="20">
        <v>-2622105</v>
      </c>
      <c r="P14" s="20">
        <v>-16334</v>
      </c>
      <c r="Q14" s="20">
        <v>-3301507</v>
      </c>
      <c r="R14" s="20">
        <v>-5939946</v>
      </c>
      <c r="S14" s="20">
        <v>-815669</v>
      </c>
      <c r="T14" s="20">
        <v>-66924</v>
      </c>
      <c r="U14" s="20">
        <v>-2818901</v>
      </c>
      <c r="V14" s="20">
        <v>-3701494</v>
      </c>
      <c r="W14" s="20">
        <v>-25616993</v>
      </c>
      <c r="X14" s="20">
        <v>-95162287</v>
      </c>
      <c r="Y14" s="20">
        <v>69545294</v>
      </c>
      <c r="Z14" s="21">
        <v>-73.080729974469833</v>
      </c>
      <c r="AA14" s="22">
        <v>-95162287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-41839</v>
      </c>
      <c r="F15" s="20">
        <v>-41839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-41839</v>
      </c>
      <c r="Y15" s="20">
        <v>41839</v>
      </c>
      <c r="Z15" s="21">
        <v>-100</v>
      </c>
      <c r="AA15" s="22">
        <v>-41839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97098495</v>
      </c>
      <c r="F17" s="28">
        <f t="shared" si="0"/>
        <v>97098495</v>
      </c>
      <c r="G17" s="28">
        <f t="shared" si="0"/>
        <v>-4431426</v>
      </c>
      <c r="H17" s="28">
        <f t="shared" si="0"/>
        <v>5252275</v>
      </c>
      <c r="I17" s="28">
        <f t="shared" si="0"/>
        <v>3410194</v>
      </c>
      <c r="J17" s="28">
        <f t="shared" si="0"/>
        <v>4231043</v>
      </c>
      <c r="K17" s="28">
        <f t="shared" si="0"/>
        <v>3892294</v>
      </c>
      <c r="L17" s="28">
        <f t="shared" si="0"/>
        <v>6648794</v>
      </c>
      <c r="M17" s="28">
        <f t="shared" si="0"/>
        <v>1848887</v>
      </c>
      <c r="N17" s="28">
        <f t="shared" si="0"/>
        <v>12389975</v>
      </c>
      <c r="O17" s="28">
        <f t="shared" si="0"/>
        <v>4405678</v>
      </c>
      <c r="P17" s="28">
        <f t="shared" si="0"/>
        <v>6415577</v>
      </c>
      <c r="Q17" s="28">
        <f t="shared" si="0"/>
        <v>3841800</v>
      </c>
      <c r="R17" s="28">
        <f t="shared" si="0"/>
        <v>14663055</v>
      </c>
      <c r="S17" s="28">
        <f t="shared" si="0"/>
        <v>6217997</v>
      </c>
      <c r="T17" s="28">
        <f t="shared" si="0"/>
        <v>6983980</v>
      </c>
      <c r="U17" s="28">
        <f t="shared" si="0"/>
        <v>4528747</v>
      </c>
      <c r="V17" s="28">
        <f t="shared" si="0"/>
        <v>17730724</v>
      </c>
      <c r="W17" s="28">
        <f t="shared" si="0"/>
        <v>49014797</v>
      </c>
      <c r="X17" s="28">
        <f t="shared" si="0"/>
        <v>97098495</v>
      </c>
      <c r="Y17" s="28">
        <f t="shared" si="0"/>
        <v>-48083698</v>
      </c>
      <c r="Z17" s="29">
        <f>+IF(X17&lt;&gt;0,+(Y17/X17)*100,0)</f>
        <v>-49.520538912575319</v>
      </c>
      <c r="AA17" s="30">
        <f>SUM(AA6:AA16)</f>
        <v>97098495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-70680400</v>
      </c>
      <c r="F26" s="20">
        <v>-54857700</v>
      </c>
      <c r="G26" s="20">
        <v>-442649</v>
      </c>
      <c r="H26" s="20"/>
      <c r="I26" s="20">
        <v>-1632248</v>
      </c>
      <c r="J26" s="20">
        <v>-2074897</v>
      </c>
      <c r="K26" s="20">
        <v>-1175188</v>
      </c>
      <c r="L26" s="20">
        <v>-2782110</v>
      </c>
      <c r="M26" s="20">
        <v>-4565485</v>
      </c>
      <c r="N26" s="20">
        <v>-8522783</v>
      </c>
      <c r="O26" s="20">
        <v>-708021</v>
      </c>
      <c r="P26" s="20"/>
      <c r="Q26" s="20">
        <v>-821434</v>
      </c>
      <c r="R26" s="20">
        <v>-1529455</v>
      </c>
      <c r="S26" s="20">
        <v>-2562909</v>
      </c>
      <c r="T26" s="20">
        <v>-2446535</v>
      </c>
      <c r="U26" s="20">
        <v>-8460933</v>
      </c>
      <c r="V26" s="20">
        <v>-13470377</v>
      </c>
      <c r="W26" s="20">
        <v>-25597512</v>
      </c>
      <c r="X26" s="20">
        <v>-54857700</v>
      </c>
      <c r="Y26" s="20">
        <v>29260188</v>
      </c>
      <c r="Z26" s="21">
        <v>-53.338342657457382</v>
      </c>
      <c r="AA26" s="22">
        <v>-54857700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-70680400</v>
      </c>
      <c r="F27" s="28">
        <f t="shared" si="1"/>
        <v>-54857700</v>
      </c>
      <c r="G27" s="28">
        <f t="shared" si="1"/>
        <v>-442649</v>
      </c>
      <c r="H27" s="28">
        <f t="shared" si="1"/>
        <v>0</v>
      </c>
      <c r="I27" s="28">
        <f t="shared" si="1"/>
        <v>-1632248</v>
      </c>
      <c r="J27" s="28">
        <f t="shared" si="1"/>
        <v>-2074897</v>
      </c>
      <c r="K27" s="28">
        <f t="shared" si="1"/>
        <v>-1175188</v>
      </c>
      <c r="L27" s="28">
        <f t="shared" si="1"/>
        <v>-2782110</v>
      </c>
      <c r="M27" s="28">
        <f t="shared" si="1"/>
        <v>-4565485</v>
      </c>
      <c r="N27" s="28">
        <f t="shared" si="1"/>
        <v>-8522783</v>
      </c>
      <c r="O27" s="28">
        <f t="shared" si="1"/>
        <v>-708021</v>
      </c>
      <c r="P27" s="28">
        <f t="shared" si="1"/>
        <v>0</v>
      </c>
      <c r="Q27" s="28">
        <f t="shared" si="1"/>
        <v>-821434</v>
      </c>
      <c r="R27" s="28">
        <f t="shared" si="1"/>
        <v>-1529455</v>
      </c>
      <c r="S27" s="28">
        <f t="shared" si="1"/>
        <v>-2562909</v>
      </c>
      <c r="T27" s="28">
        <f t="shared" si="1"/>
        <v>-2446535</v>
      </c>
      <c r="U27" s="28">
        <f t="shared" si="1"/>
        <v>-8460933</v>
      </c>
      <c r="V27" s="28">
        <f t="shared" si="1"/>
        <v>-13470377</v>
      </c>
      <c r="W27" s="28">
        <f t="shared" si="1"/>
        <v>-25597512</v>
      </c>
      <c r="X27" s="28">
        <f t="shared" si="1"/>
        <v>-54857700</v>
      </c>
      <c r="Y27" s="28">
        <f t="shared" si="1"/>
        <v>29260188</v>
      </c>
      <c r="Z27" s="29">
        <f>+IF(X27&lt;&gt;0,+(Y27/X27)*100,0)</f>
        <v>-53.338342657457382</v>
      </c>
      <c r="AA27" s="30">
        <f>SUM(AA21:AA26)</f>
        <v>-54857700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-1060</v>
      </c>
      <c r="H33" s="36">
        <v>-1884</v>
      </c>
      <c r="I33" s="36">
        <v>-2970</v>
      </c>
      <c r="J33" s="36">
        <v>-5914</v>
      </c>
      <c r="K33" s="20">
        <v>-5179</v>
      </c>
      <c r="L33" s="20">
        <v>-19658</v>
      </c>
      <c r="M33" s="20">
        <v>-4476</v>
      </c>
      <c r="N33" s="20">
        <v>-29313</v>
      </c>
      <c r="O33" s="36">
        <v>-4682</v>
      </c>
      <c r="P33" s="36">
        <v>-9681</v>
      </c>
      <c r="Q33" s="36">
        <v>-8757</v>
      </c>
      <c r="R33" s="20">
        <v>-23120</v>
      </c>
      <c r="S33" s="20">
        <v>-11134</v>
      </c>
      <c r="T33" s="20">
        <v>-32561</v>
      </c>
      <c r="U33" s="20">
        <v>-44821</v>
      </c>
      <c r="V33" s="36">
        <v>-88516</v>
      </c>
      <c r="W33" s="36">
        <v>-146863</v>
      </c>
      <c r="X33" s="36"/>
      <c r="Y33" s="20">
        <v>-146863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-1060</v>
      </c>
      <c r="H36" s="28">
        <f t="shared" si="2"/>
        <v>-1884</v>
      </c>
      <c r="I36" s="28">
        <f t="shared" si="2"/>
        <v>-2970</v>
      </c>
      <c r="J36" s="28">
        <f t="shared" si="2"/>
        <v>-5914</v>
      </c>
      <c r="K36" s="28">
        <f t="shared" si="2"/>
        <v>-5179</v>
      </c>
      <c r="L36" s="28">
        <f t="shared" si="2"/>
        <v>-19658</v>
      </c>
      <c r="M36" s="28">
        <f t="shared" si="2"/>
        <v>-4476</v>
      </c>
      <c r="N36" s="28">
        <f t="shared" si="2"/>
        <v>-29313</v>
      </c>
      <c r="O36" s="28">
        <f t="shared" si="2"/>
        <v>-4682</v>
      </c>
      <c r="P36" s="28">
        <f t="shared" si="2"/>
        <v>-9681</v>
      </c>
      <c r="Q36" s="28">
        <f t="shared" si="2"/>
        <v>-8757</v>
      </c>
      <c r="R36" s="28">
        <f t="shared" si="2"/>
        <v>-23120</v>
      </c>
      <c r="S36" s="28">
        <f t="shared" si="2"/>
        <v>-11134</v>
      </c>
      <c r="T36" s="28">
        <f t="shared" si="2"/>
        <v>-32561</v>
      </c>
      <c r="U36" s="28">
        <f t="shared" si="2"/>
        <v>-44821</v>
      </c>
      <c r="V36" s="28">
        <f t="shared" si="2"/>
        <v>-88516</v>
      </c>
      <c r="W36" s="28">
        <f t="shared" si="2"/>
        <v>-146863</v>
      </c>
      <c r="X36" s="28">
        <f t="shared" si="2"/>
        <v>0</v>
      </c>
      <c r="Y36" s="28">
        <f t="shared" si="2"/>
        <v>-146863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26418095</v>
      </c>
      <c r="F38" s="2">
        <f t="shared" si="3"/>
        <v>42240795</v>
      </c>
      <c r="G38" s="2">
        <f t="shared" si="3"/>
        <v>-4875135</v>
      </c>
      <c r="H38" s="2">
        <f t="shared" si="3"/>
        <v>5250391</v>
      </c>
      <c r="I38" s="2">
        <f t="shared" si="3"/>
        <v>1774976</v>
      </c>
      <c r="J38" s="2">
        <f t="shared" si="3"/>
        <v>2150232</v>
      </c>
      <c r="K38" s="2">
        <f t="shared" si="3"/>
        <v>2711927</v>
      </c>
      <c r="L38" s="2">
        <f t="shared" si="3"/>
        <v>3847026</v>
      </c>
      <c r="M38" s="2">
        <f t="shared" si="3"/>
        <v>-2721074</v>
      </c>
      <c r="N38" s="2">
        <f t="shared" si="3"/>
        <v>3837879</v>
      </c>
      <c r="O38" s="2">
        <f t="shared" si="3"/>
        <v>3692975</v>
      </c>
      <c r="P38" s="2">
        <f t="shared" si="3"/>
        <v>6405896</v>
      </c>
      <c r="Q38" s="2">
        <f t="shared" si="3"/>
        <v>3011609</v>
      </c>
      <c r="R38" s="2">
        <f t="shared" si="3"/>
        <v>13110480</v>
      </c>
      <c r="S38" s="2">
        <f t="shared" si="3"/>
        <v>3643954</v>
      </c>
      <c r="T38" s="2">
        <f t="shared" si="3"/>
        <v>4504884</v>
      </c>
      <c r="U38" s="2">
        <f t="shared" si="3"/>
        <v>-3977007</v>
      </c>
      <c r="V38" s="2">
        <f t="shared" si="3"/>
        <v>4171831</v>
      </c>
      <c r="W38" s="2">
        <f t="shared" si="3"/>
        <v>23270422</v>
      </c>
      <c r="X38" s="2">
        <f t="shared" si="3"/>
        <v>42240795</v>
      </c>
      <c r="Y38" s="2">
        <f t="shared" si="3"/>
        <v>-18970373</v>
      </c>
      <c r="Z38" s="34">
        <f>+IF(X38&lt;&gt;0,+(Y38/X38)*100,0)</f>
        <v>-44.910075674475351</v>
      </c>
      <c r="AA38" s="35">
        <f>+AA17+AA27+AA36</f>
        <v>42240795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-4875135</v>
      </c>
      <c r="I39" s="2">
        <f>+H40+I60</f>
        <v>375256</v>
      </c>
      <c r="J39" s="2">
        <f>+G39</f>
        <v>0</v>
      </c>
      <c r="K39" s="2">
        <f>+I40+K60</f>
        <v>2150232</v>
      </c>
      <c r="L39" s="2">
        <f>+K40+L60</f>
        <v>4862159</v>
      </c>
      <c r="M39" s="2">
        <f>+L40+M60</f>
        <v>8709185</v>
      </c>
      <c r="N39" s="2">
        <f>+K39</f>
        <v>2150232</v>
      </c>
      <c r="O39" s="2">
        <f>+M40+O60</f>
        <v>5988111</v>
      </c>
      <c r="P39" s="2">
        <f>+O40+P60</f>
        <v>9681086</v>
      </c>
      <c r="Q39" s="2">
        <f>+P40+Q60</f>
        <v>16086982</v>
      </c>
      <c r="R39" s="2">
        <f>+O39</f>
        <v>5988111</v>
      </c>
      <c r="S39" s="2">
        <f>+Q40+S60</f>
        <v>19098591</v>
      </c>
      <c r="T39" s="2">
        <f>+S40+T60</f>
        <v>22742545</v>
      </c>
      <c r="U39" s="2">
        <f>+T40+U60</f>
        <v>27247429</v>
      </c>
      <c r="V39" s="2">
        <f>+S39</f>
        <v>19098591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26418095</v>
      </c>
      <c r="F40" s="45">
        <f t="shared" si="4"/>
        <v>42240795</v>
      </c>
      <c r="G40" s="45">
        <f t="shared" si="4"/>
        <v>-4875135</v>
      </c>
      <c r="H40" s="45">
        <f t="shared" si="4"/>
        <v>375256</v>
      </c>
      <c r="I40" s="45">
        <f t="shared" si="4"/>
        <v>2150232</v>
      </c>
      <c r="J40" s="45">
        <f>+I40</f>
        <v>2150232</v>
      </c>
      <c r="K40" s="45">
        <f t="shared" si="4"/>
        <v>4862159</v>
      </c>
      <c r="L40" s="45">
        <f t="shared" si="4"/>
        <v>8709185</v>
      </c>
      <c r="M40" s="45">
        <f t="shared" si="4"/>
        <v>5988111</v>
      </c>
      <c r="N40" s="45">
        <f>+M40</f>
        <v>5988111</v>
      </c>
      <c r="O40" s="45">
        <f t="shared" si="4"/>
        <v>9681086</v>
      </c>
      <c r="P40" s="45">
        <f t="shared" si="4"/>
        <v>16086982</v>
      </c>
      <c r="Q40" s="45">
        <f t="shared" si="4"/>
        <v>19098591</v>
      </c>
      <c r="R40" s="45">
        <f>+Q40</f>
        <v>19098591</v>
      </c>
      <c r="S40" s="45">
        <f t="shared" si="4"/>
        <v>22742545</v>
      </c>
      <c r="T40" s="45">
        <f t="shared" si="4"/>
        <v>27247429</v>
      </c>
      <c r="U40" s="45">
        <f t="shared" si="4"/>
        <v>23270422</v>
      </c>
      <c r="V40" s="45">
        <f>+U40</f>
        <v>23270422</v>
      </c>
      <c r="W40" s="45">
        <f>+V40</f>
        <v>23270422</v>
      </c>
      <c r="X40" s="45">
        <f t="shared" si="4"/>
        <v>42240795</v>
      </c>
      <c r="Y40" s="45">
        <f t="shared" si="4"/>
        <v>-18970373</v>
      </c>
      <c r="Z40" s="46">
        <f>+IF(X40&lt;&gt;0,+(Y40/X40)*100,0)</f>
        <v>-44.910075674475351</v>
      </c>
      <c r="AA40" s="47">
        <f t="shared" si="4"/>
        <v>42240795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62123927</v>
      </c>
      <c r="D7" s="18"/>
      <c r="E7" s="19">
        <v>78837577</v>
      </c>
      <c r="F7" s="20">
        <v>78837577</v>
      </c>
      <c r="G7" s="20">
        <v>4086164</v>
      </c>
      <c r="H7" s="20">
        <v>6982299</v>
      </c>
      <c r="I7" s="20">
        <v>4943948</v>
      </c>
      <c r="J7" s="20">
        <v>16012411</v>
      </c>
      <c r="K7" s="20">
        <v>4606048</v>
      </c>
      <c r="L7" s="20">
        <v>5807509</v>
      </c>
      <c r="M7" s="20">
        <v>4826720</v>
      </c>
      <c r="N7" s="20">
        <v>15240277</v>
      </c>
      <c r="O7" s="20">
        <v>4647886</v>
      </c>
      <c r="P7" s="20">
        <v>4291961</v>
      </c>
      <c r="Q7" s="20">
        <v>3891858</v>
      </c>
      <c r="R7" s="20">
        <v>12831705</v>
      </c>
      <c r="S7" s="20">
        <v>5092460</v>
      </c>
      <c r="T7" s="20">
        <v>4639113</v>
      </c>
      <c r="U7" s="20">
        <v>5277726</v>
      </c>
      <c r="V7" s="20">
        <v>15009299</v>
      </c>
      <c r="W7" s="20">
        <v>59093692</v>
      </c>
      <c r="X7" s="20">
        <v>78837577</v>
      </c>
      <c r="Y7" s="20">
        <v>-19743885</v>
      </c>
      <c r="Z7" s="21">
        <v>-25.043749124862121</v>
      </c>
      <c r="AA7" s="22">
        <v>78837577</v>
      </c>
    </row>
    <row r="8" spans="1:27" x14ac:dyDescent="0.25">
      <c r="A8" s="23" t="s">
        <v>36</v>
      </c>
      <c r="B8" s="17" t="s">
        <v>32</v>
      </c>
      <c r="C8" s="18">
        <v>1070831</v>
      </c>
      <c r="D8" s="18"/>
      <c r="E8" s="19">
        <v>273160</v>
      </c>
      <c r="F8" s="20">
        <v>273160</v>
      </c>
      <c r="G8" s="20">
        <v>59721</v>
      </c>
      <c r="H8" s="20">
        <v>83785</v>
      </c>
      <c r="I8" s="20">
        <v>279948</v>
      </c>
      <c r="J8" s="20">
        <v>423454</v>
      </c>
      <c r="K8" s="20">
        <v>337935</v>
      </c>
      <c r="L8" s="20">
        <v>1061113</v>
      </c>
      <c r="M8" s="20">
        <v>15500</v>
      </c>
      <c r="N8" s="20">
        <v>1414548</v>
      </c>
      <c r="O8" s="20">
        <v>210243</v>
      </c>
      <c r="P8" s="20">
        <v>30339</v>
      </c>
      <c r="Q8" s="20">
        <v>60774</v>
      </c>
      <c r="R8" s="20">
        <v>301356</v>
      </c>
      <c r="S8" s="20">
        <v>25289</v>
      </c>
      <c r="T8" s="20">
        <v>289986</v>
      </c>
      <c r="U8" s="20">
        <v>251696</v>
      </c>
      <c r="V8" s="20">
        <v>566971</v>
      </c>
      <c r="W8" s="20">
        <v>2706329</v>
      </c>
      <c r="X8" s="20">
        <v>273160</v>
      </c>
      <c r="Y8" s="20">
        <v>2433169</v>
      </c>
      <c r="Z8" s="21">
        <v>890.74864548250105</v>
      </c>
      <c r="AA8" s="22">
        <v>273160</v>
      </c>
    </row>
    <row r="9" spans="1:27" x14ac:dyDescent="0.25">
      <c r="A9" s="23" t="s">
        <v>37</v>
      </c>
      <c r="B9" s="17" t="s">
        <v>6</v>
      </c>
      <c r="C9" s="18">
        <v>28410723</v>
      </c>
      <c r="D9" s="18"/>
      <c r="E9" s="19">
        <v>26962890</v>
      </c>
      <c r="F9" s="20">
        <v>26962890</v>
      </c>
      <c r="G9" s="20">
        <v>11716771</v>
      </c>
      <c r="H9" s="20"/>
      <c r="I9" s="20"/>
      <c r="J9" s="20">
        <v>11716771</v>
      </c>
      <c r="K9" s="20"/>
      <c r="L9" s="20"/>
      <c r="M9" s="20">
        <v>9373440</v>
      </c>
      <c r="N9" s="20">
        <v>9373440</v>
      </c>
      <c r="O9" s="20"/>
      <c r="P9" s="20"/>
      <c r="Q9" s="20">
        <v>7029993</v>
      </c>
      <c r="R9" s="20">
        <v>7029993</v>
      </c>
      <c r="S9" s="20"/>
      <c r="T9" s="20"/>
      <c r="U9" s="20"/>
      <c r="V9" s="20"/>
      <c r="W9" s="20">
        <v>28120204</v>
      </c>
      <c r="X9" s="20">
        <v>26962890</v>
      </c>
      <c r="Y9" s="20">
        <v>1157314</v>
      </c>
      <c r="Z9" s="21">
        <v>4.292247604021675</v>
      </c>
      <c r="AA9" s="22">
        <v>26962890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-255270</v>
      </c>
      <c r="D14" s="18"/>
      <c r="E14" s="19">
        <v>-74439390</v>
      </c>
      <c r="F14" s="20">
        <v>-74439390</v>
      </c>
      <c r="G14" s="20">
        <v>-231702</v>
      </c>
      <c r="H14" s="20">
        <v>-850826</v>
      </c>
      <c r="I14" s="20">
        <v>-1051334</v>
      </c>
      <c r="J14" s="20">
        <v>-2133862</v>
      </c>
      <c r="K14" s="20">
        <v>-1411395</v>
      </c>
      <c r="L14" s="20">
        <v>-1324250</v>
      </c>
      <c r="M14" s="20">
        <v>-2783227</v>
      </c>
      <c r="N14" s="20">
        <v>-5518872</v>
      </c>
      <c r="O14" s="20">
        <v>-449008</v>
      </c>
      <c r="P14" s="20">
        <v>-888904</v>
      </c>
      <c r="Q14" s="20">
        <v>-1508675</v>
      </c>
      <c r="R14" s="20">
        <v>-2846587</v>
      </c>
      <c r="S14" s="20">
        <v>-1158357</v>
      </c>
      <c r="T14" s="20">
        <v>-236257</v>
      </c>
      <c r="U14" s="20">
        <v>-2524969</v>
      </c>
      <c r="V14" s="20">
        <v>-3919583</v>
      </c>
      <c r="W14" s="20">
        <v>-14418904</v>
      </c>
      <c r="X14" s="20">
        <v>-74439390</v>
      </c>
      <c r="Y14" s="20">
        <v>60020486</v>
      </c>
      <c r="Z14" s="21">
        <v>-80.630007849338909</v>
      </c>
      <c r="AA14" s="22">
        <v>-74439390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-7863319</v>
      </c>
      <c r="F15" s="20">
        <v>-7863319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-7863319</v>
      </c>
      <c r="Y15" s="20">
        <v>7863319</v>
      </c>
      <c r="Z15" s="21">
        <v>-100</v>
      </c>
      <c r="AA15" s="22">
        <v>-7863319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91350211</v>
      </c>
      <c r="D17" s="26">
        <f>SUM(D6:D16)</f>
        <v>0</v>
      </c>
      <c r="E17" s="27">
        <f t="shared" si="0"/>
        <v>23770918</v>
      </c>
      <c r="F17" s="28">
        <f t="shared" si="0"/>
        <v>23770918</v>
      </c>
      <c r="G17" s="28">
        <f t="shared" si="0"/>
        <v>15630954</v>
      </c>
      <c r="H17" s="28">
        <f t="shared" si="0"/>
        <v>6215258</v>
      </c>
      <c r="I17" s="28">
        <f t="shared" si="0"/>
        <v>4172562</v>
      </c>
      <c r="J17" s="28">
        <f t="shared" si="0"/>
        <v>26018774</v>
      </c>
      <c r="K17" s="28">
        <f t="shared" si="0"/>
        <v>3532588</v>
      </c>
      <c r="L17" s="28">
        <f t="shared" si="0"/>
        <v>5544372</v>
      </c>
      <c r="M17" s="28">
        <f t="shared" si="0"/>
        <v>11432433</v>
      </c>
      <c r="N17" s="28">
        <f t="shared" si="0"/>
        <v>20509393</v>
      </c>
      <c r="O17" s="28">
        <f t="shared" si="0"/>
        <v>4409121</v>
      </c>
      <c r="P17" s="28">
        <f t="shared" si="0"/>
        <v>3433396</v>
      </c>
      <c r="Q17" s="28">
        <f t="shared" si="0"/>
        <v>9473950</v>
      </c>
      <c r="R17" s="28">
        <f t="shared" si="0"/>
        <v>17316467</v>
      </c>
      <c r="S17" s="28">
        <f t="shared" si="0"/>
        <v>3959392</v>
      </c>
      <c r="T17" s="28">
        <f t="shared" si="0"/>
        <v>4692842</v>
      </c>
      <c r="U17" s="28">
        <f t="shared" si="0"/>
        <v>3004453</v>
      </c>
      <c r="V17" s="28">
        <f t="shared" si="0"/>
        <v>11656687</v>
      </c>
      <c r="W17" s="28">
        <f t="shared" si="0"/>
        <v>75501321</v>
      </c>
      <c r="X17" s="28">
        <f t="shared" si="0"/>
        <v>23770918</v>
      </c>
      <c r="Y17" s="28">
        <f t="shared" si="0"/>
        <v>51730403</v>
      </c>
      <c r="Z17" s="29">
        <f>+IF(X17&lt;&gt;0,+(Y17/X17)*100,0)</f>
        <v>217.62055213854174</v>
      </c>
      <c r="AA17" s="30">
        <f>SUM(AA6:AA16)</f>
        <v>23770918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-59454808</v>
      </c>
      <c r="D26" s="18"/>
      <c r="E26" s="19">
        <v>-65061500</v>
      </c>
      <c r="F26" s="20">
        <v>-62655218</v>
      </c>
      <c r="G26" s="20"/>
      <c r="H26" s="20">
        <v>-3925967</v>
      </c>
      <c r="I26" s="20">
        <v>-11213512</v>
      </c>
      <c r="J26" s="20">
        <v>-15139479</v>
      </c>
      <c r="K26" s="20">
        <v>-7420045</v>
      </c>
      <c r="L26" s="20">
        <v>-6323452</v>
      </c>
      <c r="M26" s="20">
        <v>-6496443</v>
      </c>
      <c r="N26" s="20">
        <v>-20239940</v>
      </c>
      <c r="O26" s="20">
        <v>-345995</v>
      </c>
      <c r="P26" s="20">
        <v>-4921390</v>
      </c>
      <c r="Q26" s="20">
        <v>-10825613</v>
      </c>
      <c r="R26" s="20">
        <v>-16092998</v>
      </c>
      <c r="S26" s="20">
        <v>-6900329</v>
      </c>
      <c r="T26" s="20">
        <v>-192476</v>
      </c>
      <c r="U26" s="20">
        <v>-3648153</v>
      </c>
      <c r="V26" s="20">
        <v>-10740958</v>
      </c>
      <c r="W26" s="20">
        <v>-62213375</v>
      </c>
      <c r="X26" s="20">
        <v>-62655218</v>
      </c>
      <c r="Y26" s="20">
        <v>441843</v>
      </c>
      <c r="Z26" s="21">
        <v>-0.70519745059381966</v>
      </c>
      <c r="AA26" s="22">
        <v>-62655218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-59454808</v>
      </c>
      <c r="D27" s="26">
        <f>SUM(D21:D26)</f>
        <v>0</v>
      </c>
      <c r="E27" s="27">
        <f t="shared" si="1"/>
        <v>-65061500</v>
      </c>
      <c r="F27" s="28">
        <f t="shared" si="1"/>
        <v>-62655218</v>
      </c>
      <c r="G27" s="28">
        <f t="shared" si="1"/>
        <v>0</v>
      </c>
      <c r="H27" s="28">
        <f t="shared" si="1"/>
        <v>-3925967</v>
      </c>
      <c r="I27" s="28">
        <f t="shared" si="1"/>
        <v>-11213512</v>
      </c>
      <c r="J27" s="28">
        <f t="shared" si="1"/>
        <v>-15139479</v>
      </c>
      <c r="K27" s="28">
        <f t="shared" si="1"/>
        <v>-7420045</v>
      </c>
      <c r="L27" s="28">
        <f t="shared" si="1"/>
        <v>-6323452</v>
      </c>
      <c r="M27" s="28">
        <f t="shared" si="1"/>
        <v>-6496443</v>
      </c>
      <c r="N27" s="28">
        <f t="shared" si="1"/>
        <v>-20239940</v>
      </c>
      <c r="O27" s="28">
        <f t="shared" si="1"/>
        <v>-345995</v>
      </c>
      <c r="P27" s="28">
        <f t="shared" si="1"/>
        <v>-4921390</v>
      </c>
      <c r="Q27" s="28">
        <f t="shared" si="1"/>
        <v>-10825613</v>
      </c>
      <c r="R27" s="28">
        <f t="shared" si="1"/>
        <v>-16092998</v>
      </c>
      <c r="S27" s="28">
        <f t="shared" si="1"/>
        <v>-6900329</v>
      </c>
      <c r="T27" s="28">
        <f t="shared" si="1"/>
        <v>-192476</v>
      </c>
      <c r="U27" s="28">
        <f t="shared" si="1"/>
        <v>-3648153</v>
      </c>
      <c r="V27" s="28">
        <f t="shared" si="1"/>
        <v>-10740958</v>
      </c>
      <c r="W27" s="28">
        <f t="shared" si="1"/>
        <v>-62213375</v>
      </c>
      <c r="X27" s="28">
        <f t="shared" si="1"/>
        <v>-62655218</v>
      </c>
      <c r="Y27" s="28">
        <f t="shared" si="1"/>
        <v>441843</v>
      </c>
      <c r="Z27" s="29">
        <f>+IF(X27&lt;&gt;0,+(Y27/X27)*100,0)</f>
        <v>-0.70519745059381966</v>
      </c>
      <c r="AA27" s="30">
        <f>SUM(AA21:AA26)</f>
        <v>-62655218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-1425</v>
      </c>
      <c r="H33" s="36">
        <v>-649</v>
      </c>
      <c r="I33" s="36">
        <v>-750</v>
      </c>
      <c r="J33" s="36">
        <v>-2824</v>
      </c>
      <c r="K33" s="20">
        <v>-1893</v>
      </c>
      <c r="L33" s="20">
        <v>-4091</v>
      </c>
      <c r="M33" s="20">
        <v>-10195</v>
      </c>
      <c r="N33" s="20">
        <v>-16179</v>
      </c>
      <c r="O33" s="36">
        <v>-9247</v>
      </c>
      <c r="P33" s="36">
        <v>-1835</v>
      </c>
      <c r="Q33" s="36">
        <v>-3781</v>
      </c>
      <c r="R33" s="20">
        <v>-14863</v>
      </c>
      <c r="S33" s="20">
        <v>-53348</v>
      </c>
      <c r="T33" s="20">
        <v>-1089</v>
      </c>
      <c r="U33" s="20">
        <v>-4219</v>
      </c>
      <c r="V33" s="36">
        <v>-58656</v>
      </c>
      <c r="W33" s="36">
        <v>-92522</v>
      </c>
      <c r="X33" s="36"/>
      <c r="Y33" s="20">
        <v>-92522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-1425</v>
      </c>
      <c r="H36" s="28">
        <f t="shared" si="2"/>
        <v>-649</v>
      </c>
      <c r="I36" s="28">
        <f t="shared" si="2"/>
        <v>-750</v>
      </c>
      <c r="J36" s="28">
        <f t="shared" si="2"/>
        <v>-2824</v>
      </c>
      <c r="K36" s="28">
        <f t="shared" si="2"/>
        <v>-1893</v>
      </c>
      <c r="L36" s="28">
        <f t="shared" si="2"/>
        <v>-4091</v>
      </c>
      <c r="M36" s="28">
        <f t="shared" si="2"/>
        <v>-10195</v>
      </c>
      <c r="N36" s="28">
        <f t="shared" si="2"/>
        <v>-16179</v>
      </c>
      <c r="O36" s="28">
        <f t="shared" si="2"/>
        <v>-9247</v>
      </c>
      <c r="P36" s="28">
        <f t="shared" si="2"/>
        <v>-1835</v>
      </c>
      <c r="Q36" s="28">
        <f t="shared" si="2"/>
        <v>-3781</v>
      </c>
      <c r="R36" s="28">
        <f t="shared" si="2"/>
        <v>-14863</v>
      </c>
      <c r="S36" s="28">
        <f t="shared" si="2"/>
        <v>-53348</v>
      </c>
      <c r="T36" s="28">
        <f t="shared" si="2"/>
        <v>-1089</v>
      </c>
      <c r="U36" s="28">
        <f t="shared" si="2"/>
        <v>-4219</v>
      </c>
      <c r="V36" s="28">
        <f t="shared" si="2"/>
        <v>-58656</v>
      </c>
      <c r="W36" s="28">
        <f t="shared" si="2"/>
        <v>-92522</v>
      </c>
      <c r="X36" s="28">
        <f t="shared" si="2"/>
        <v>0</v>
      </c>
      <c r="Y36" s="28">
        <f t="shared" si="2"/>
        <v>-92522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31895403</v>
      </c>
      <c r="D38" s="32">
        <f>+D17+D27+D36</f>
        <v>0</v>
      </c>
      <c r="E38" s="33">
        <f t="shared" si="3"/>
        <v>-41290582</v>
      </c>
      <c r="F38" s="2">
        <f t="shared" si="3"/>
        <v>-38884300</v>
      </c>
      <c r="G38" s="2">
        <f t="shared" si="3"/>
        <v>15629529</v>
      </c>
      <c r="H38" s="2">
        <f t="shared" si="3"/>
        <v>2288642</v>
      </c>
      <c r="I38" s="2">
        <f t="shared" si="3"/>
        <v>-7041700</v>
      </c>
      <c r="J38" s="2">
        <f t="shared" si="3"/>
        <v>10876471</v>
      </c>
      <c r="K38" s="2">
        <f t="shared" si="3"/>
        <v>-3889350</v>
      </c>
      <c r="L38" s="2">
        <f t="shared" si="3"/>
        <v>-783171</v>
      </c>
      <c r="M38" s="2">
        <f t="shared" si="3"/>
        <v>4925795</v>
      </c>
      <c r="N38" s="2">
        <f t="shared" si="3"/>
        <v>253274</v>
      </c>
      <c r="O38" s="2">
        <f t="shared" si="3"/>
        <v>4053879</v>
      </c>
      <c r="P38" s="2">
        <f t="shared" si="3"/>
        <v>-1489829</v>
      </c>
      <c r="Q38" s="2">
        <f t="shared" si="3"/>
        <v>-1355444</v>
      </c>
      <c r="R38" s="2">
        <f t="shared" si="3"/>
        <v>1208606</v>
      </c>
      <c r="S38" s="2">
        <f t="shared" si="3"/>
        <v>-2994285</v>
      </c>
      <c r="T38" s="2">
        <f t="shared" si="3"/>
        <v>4499277</v>
      </c>
      <c r="U38" s="2">
        <f t="shared" si="3"/>
        <v>-647919</v>
      </c>
      <c r="V38" s="2">
        <f t="shared" si="3"/>
        <v>857073</v>
      </c>
      <c r="W38" s="2">
        <f t="shared" si="3"/>
        <v>13195424</v>
      </c>
      <c r="X38" s="2">
        <f t="shared" si="3"/>
        <v>-38884300</v>
      </c>
      <c r="Y38" s="2">
        <f t="shared" si="3"/>
        <v>52079724</v>
      </c>
      <c r="Z38" s="34">
        <f>+IF(X38&lt;&gt;0,+(Y38/X38)*100,0)</f>
        <v>-133.93509462688024</v>
      </c>
      <c r="AA38" s="35">
        <f>+AA17+AA27+AA36</f>
        <v>-38884300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118021768</v>
      </c>
      <c r="H39" s="2">
        <f>+G40+H60</f>
        <v>133651297</v>
      </c>
      <c r="I39" s="2">
        <f>+H40+I60</f>
        <v>135939939</v>
      </c>
      <c r="J39" s="2">
        <f>+G39</f>
        <v>118021768</v>
      </c>
      <c r="K39" s="2">
        <f>+I40+K60</f>
        <v>128898239</v>
      </c>
      <c r="L39" s="2">
        <f>+K40+L60</f>
        <v>125008889</v>
      </c>
      <c r="M39" s="2">
        <f>+L40+M60</f>
        <v>124225718</v>
      </c>
      <c r="N39" s="2">
        <f>+K39</f>
        <v>128898239</v>
      </c>
      <c r="O39" s="2">
        <f>+M40+O60</f>
        <v>129151513</v>
      </c>
      <c r="P39" s="2">
        <f>+O40+P60</f>
        <v>133205392</v>
      </c>
      <c r="Q39" s="2">
        <f>+P40+Q60</f>
        <v>131715563</v>
      </c>
      <c r="R39" s="2">
        <f>+O39</f>
        <v>129151513</v>
      </c>
      <c r="S39" s="2">
        <f>+Q40+S60</f>
        <v>130360119</v>
      </c>
      <c r="T39" s="2">
        <f>+S40+T60</f>
        <v>127365834</v>
      </c>
      <c r="U39" s="2">
        <f>+T40+U60</f>
        <v>131865111</v>
      </c>
      <c r="V39" s="2">
        <f>+S39</f>
        <v>130360119</v>
      </c>
      <c r="W39" s="2">
        <f>+G39</f>
        <v>118021768</v>
      </c>
      <c r="X39" s="2"/>
      <c r="Y39" s="2">
        <f>+W39-X39</f>
        <v>118021768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31895403</v>
      </c>
      <c r="D40" s="43">
        <f t="shared" ref="D40:AA40" si="4">+D38+D39</f>
        <v>0</v>
      </c>
      <c r="E40" s="44">
        <f t="shared" si="4"/>
        <v>-41290582</v>
      </c>
      <c r="F40" s="45">
        <f t="shared" si="4"/>
        <v>-38884300</v>
      </c>
      <c r="G40" s="45">
        <f t="shared" si="4"/>
        <v>133651297</v>
      </c>
      <c r="H40" s="45">
        <f t="shared" si="4"/>
        <v>135939939</v>
      </c>
      <c r="I40" s="45">
        <f t="shared" si="4"/>
        <v>128898239</v>
      </c>
      <c r="J40" s="45">
        <f>+I40</f>
        <v>128898239</v>
      </c>
      <c r="K40" s="45">
        <f t="shared" si="4"/>
        <v>125008889</v>
      </c>
      <c r="L40" s="45">
        <f t="shared" si="4"/>
        <v>124225718</v>
      </c>
      <c r="M40" s="45">
        <f t="shared" si="4"/>
        <v>129151513</v>
      </c>
      <c r="N40" s="45">
        <f>+M40</f>
        <v>129151513</v>
      </c>
      <c r="O40" s="45">
        <f t="shared" si="4"/>
        <v>133205392</v>
      </c>
      <c r="P40" s="45">
        <f t="shared" si="4"/>
        <v>131715563</v>
      </c>
      <c r="Q40" s="45">
        <f t="shared" si="4"/>
        <v>130360119</v>
      </c>
      <c r="R40" s="45">
        <f>+Q40</f>
        <v>130360119</v>
      </c>
      <c r="S40" s="45">
        <f t="shared" si="4"/>
        <v>127365834</v>
      </c>
      <c r="T40" s="45">
        <f t="shared" si="4"/>
        <v>131865111</v>
      </c>
      <c r="U40" s="45">
        <f t="shared" si="4"/>
        <v>131217192</v>
      </c>
      <c r="V40" s="45">
        <f>+U40</f>
        <v>131217192</v>
      </c>
      <c r="W40" s="45">
        <f>+V40</f>
        <v>131217192</v>
      </c>
      <c r="X40" s="45">
        <f t="shared" si="4"/>
        <v>-38884300</v>
      </c>
      <c r="Y40" s="45">
        <f t="shared" si="4"/>
        <v>170101492</v>
      </c>
      <c r="Z40" s="46">
        <f>+IF(X40&lt;&gt;0,+(Y40/X40)*100,0)</f>
        <v>-437.45545631527375</v>
      </c>
      <c r="AA40" s="47">
        <f t="shared" si="4"/>
        <v>-38884300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118021768</v>
      </c>
      <c r="J60">
        <v>118021768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11830858</v>
      </c>
      <c r="D7" s="18">
        <v>11399460</v>
      </c>
      <c r="E7" s="19">
        <v>11374320</v>
      </c>
      <c r="F7" s="20">
        <v>11374320</v>
      </c>
      <c r="G7" s="20">
        <v>851939</v>
      </c>
      <c r="H7" s="20">
        <v>1043239</v>
      </c>
      <c r="I7" s="20">
        <v>925835</v>
      </c>
      <c r="J7" s="20">
        <v>2821013</v>
      </c>
      <c r="K7" s="20">
        <v>927934</v>
      </c>
      <c r="L7" s="20">
        <v>891267</v>
      </c>
      <c r="M7" s="20">
        <v>954696</v>
      </c>
      <c r="N7" s="20">
        <v>2773897</v>
      </c>
      <c r="O7" s="20">
        <v>856514</v>
      </c>
      <c r="P7" s="20">
        <v>965575</v>
      </c>
      <c r="Q7" s="20">
        <v>942587</v>
      </c>
      <c r="R7" s="20">
        <v>2764676</v>
      </c>
      <c r="S7" s="20">
        <v>919560</v>
      </c>
      <c r="T7" s="20">
        <v>1039854</v>
      </c>
      <c r="U7" s="20">
        <v>1080459</v>
      </c>
      <c r="V7" s="20">
        <v>3039873</v>
      </c>
      <c r="W7" s="20">
        <v>11399459</v>
      </c>
      <c r="X7" s="20">
        <v>11374320</v>
      </c>
      <c r="Y7" s="20">
        <v>25139</v>
      </c>
      <c r="Z7" s="21">
        <v>0.2210154101519915</v>
      </c>
      <c r="AA7" s="22">
        <v>11374320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23064</v>
      </c>
      <c r="F8" s="20">
        <v>23064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23064</v>
      </c>
      <c r="Y8" s="20">
        <v>-23064</v>
      </c>
      <c r="Z8" s="21">
        <v>-100</v>
      </c>
      <c r="AA8" s="22">
        <v>23064</v>
      </c>
    </row>
    <row r="9" spans="1:27" x14ac:dyDescent="0.25">
      <c r="A9" s="23" t="s">
        <v>37</v>
      </c>
      <c r="B9" s="17" t="s">
        <v>6</v>
      </c>
      <c r="C9" s="18">
        <v>27463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-1161407</v>
      </c>
      <c r="D14" s="18">
        <v>-7455389</v>
      </c>
      <c r="E14" s="19">
        <v>-11533848</v>
      </c>
      <c r="F14" s="20">
        <v>-11465840</v>
      </c>
      <c r="G14" s="20">
        <v>-418337</v>
      </c>
      <c r="H14" s="20">
        <v>-92574</v>
      </c>
      <c r="I14" s="20">
        <v>-341130</v>
      </c>
      <c r="J14" s="20">
        <v>-852041</v>
      </c>
      <c r="K14" s="20">
        <v>-249507</v>
      </c>
      <c r="L14" s="20">
        <v>-288151</v>
      </c>
      <c r="M14" s="20">
        <v>-373639</v>
      </c>
      <c r="N14" s="20">
        <v>-911297</v>
      </c>
      <c r="O14" s="20">
        <v>-135209</v>
      </c>
      <c r="P14" s="20">
        <v>-342313</v>
      </c>
      <c r="Q14" s="20">
        <v>-1565512</v>
      </c>
      <c r="R14" s="20">
        <v>-2043034</v>
      </c>
      <c r="S14" s="20">
        <v>-2510774</v>
      </c>
      <c r="T14" s="20">
        <v>-211217</v>
      </c>
      <c r="U14" s="20">
        <v>-927030</v>
      </c>
      <c r="V14" s="20">
        <v>-3649021</v>
      </c>
      <c r="W14" s="20">
        <v>-7455393</v>
      </c>
      <c r="X14" s="20">
        <v>-11465840</v>
      </c>
      <c r="Y14" s="20">
        <v>4010447</v>
      </c>
      <c r="Z14" s="21">
        <v>-34.977350111287095</v>
      </c>
      <c r="AA14" s="22">
        <v>-11465840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10696914</v>
      </c>
      <c r="D17" s="26">
        <f>SUM(D6:D16)</f>
        <v>3944071</v>
      </c>
      <c r="E17" s="27">
        <f t="shared" si="0"/>
        <v>-136464</v>
      </c>
      <c r="F17" s="28">
        <f t="shared" si="0"/>
        <v>-68456</v>
      </c>
      <c r="G17" s="28">
        <f t="shared" si="0"/>
        <v>433602</v>
      </c>
      <c r="H17" s="28">
        <f t="shared" si="0"/>
        <v>950665</v>
      </c>
      <c r="I17" s="28">
        <f t="shared" si="0"/>
        <v>584705</v>
      </c>
      <c r="J17" s="28">
        <f t="shared" si="0"/>
        <v>1968972</v>
      </c>
      <c r="K17" s="28">
        <f t="shared" si="0"/>
        <v>678427</v>
      </c>
      <c r="L17" s="28">
        <f t="shared" si="0"/>
        <v>603116</v>
      </c>
      <c r="M17" s="28">
        <f t="shared" si="0"/>
        <v>581057</v>
      </c>
      <c r="N17" s="28">
        <f t="shared" si="0"/>
        <v>1862600</v>
      </c>
      <c r="O17" s="28">
        <f t="shared" si="0"/>
        <v>721305</v>
      </c>
      <c r="P17" s="28">
        <f t="shared" si="0"/>
        <v>623262</v>
      </c>
      <c r="Q17" s="28">
        <f t="shared" si="0"/>
        <v>-622925</v>
      </c>
      <c r="R17" s="28">
        <f t="shared" si="0"/>
        <v>721642</v>
      </c>
      <c r="S17" s="28">
        <f t="shared" si="0"/>
        <v>-1591214</v>
      </c>
      <c r="T17" s="28">
        <f t="shared" si="0"/>
        <v>828637</v>
      </c>
      <c r="U17" s="28">
        <f t="shared" si="0"/>
        <v>153429</v>
      </c>
      <c r="V17" s="28">
        <f t="shared" si="0"/>
        <v>-609148</v>
      </c>
      <c r="W17" s="28">
        <f t="shared" si="0"/>
        <v>3944066</v>
      </c>
      <c r="X17" s="28">
        <f t="shared" si="0"/>
        <v>-68456</v>
      </c>
      <c r="Y17" s="28">
        <f t="shared" si="0"/>
        <v>4012522</v>
      </c>
      <c r="Z17" s="29">
        <f>+IF(X17&lt;&gt;0,+(Y17/X17)*100,0)</f>
        <v>-5861.4613766506955</v>
      </c>
      <c r="AA17" s="30">
        <f>SUM(AA6:AA16)</f>
        <v>-68456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-10371624</v>
      </c>
      <c r="D26" s="18">
        <v>-6898052</v>
      </c>
      <c r="E26" s="19">
        <v>-6969000</v>
      </c>
      <c r="F26" s="20">
        <v>-11451792</v>
      </c>
      <c r="G26" s="20">
        <v>-964140</v>
      </c>
      <c r="H26" s="20"/>
      <c r="I26" s="20"/>
      <c r="J26" s="20">
        <v>-964140</v>
      </c>
      <c r="K26" s="20">
        <v>-199676</v>
      </c>
      <c r="L26" s="20"/>
      <c r="M26" s="20">
        <v>-106989</v>
      </c>
      <c r="N26" s="20">
        <v>-306665</v>
      </c>
      <c r="O26" s="20">
        <v>-62240</v>
      </c>
      <c r="P26" s="20"/>
      <c r="Q26" s="20">
        <v>-506981</v>
      </c>
      <c r="R26" s="20">
        <v>-569221</v>
      </c>
      <c r="S26" s="20">
        <v>-1982821</v>
      </c>
      <c r="T26" s="20">
        <v>-510604</v>
      </c>
      <c r="U26" s="20">
        <v>-2564601</v>
      </c>
      <c r="V26" s="20">
        <v>-5058026</v>
      </c>
      <c r="W26" s="20">
        <v>-6898052</v>
      </c>
      <c r="X26" s="20">
        <v>-11451792</v>
      </c>
      <c r="Y26" s="20">
        <v>4553740</v>
      </c>
      <c r="Z26" s="21">
        <v>-39.764431627818595</v>
      </c>
      <c r="AA26" s="22">
        <v>-11451792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-10371624</v>
      </c>
      <c r="D27" s="26">
        <f>SUM(D21:D26)</f>
        <v>-6898052</v>
      </c>
      <c r="E27" s="27">
        <f t="shared" si="1"/>
        <v>-6969000</v>
      </c>
      <c r="F27" s="28">
        <f t="shared" si="1"/>
        <v>-11451792</v>
      </c>
      <c r="G27" s="28">
        <f t="shared" si="1"/>
        <v>-964140</v>
      </c>
      <c r="H27" s="28">
        <f t="shared" si="1"/>
        <v>0</v>
      </c>
      <c r="I27" s="28">
        <f t="shared" si="1"/>
        <v>0</v>
      </c>
      <c r="J27" s="28">
        <f t="shared" si="1"/>
        <v>-964140</v>
      </c>
      <c r="K27" s="28">
        <f t="shared" si="1"/>
        <v>-199676</v>
      </c>
      <c r="L27" s="28">
        <f t="shared" si="1"/>
        <v>0</v>
      </c>
      <c r="M27" s="28">
        <f t="shared" si="1"/>
        <v>-106989</v>
      </c>
      <c r="N27" s="28">
        <f t="shared" si="1"/>
        <v>-306665</v>
      </c>
      <c r="O27" s="28">
        <f t="shared" si="1"/>
        <v>-62240</v>
      </c>
      <c r="P27" s="28">
        <f t="shared" si="1"/>
        <v>0</v>
      </c>
      <c r="Q27" s="28">
        <f t="shared" si="1"/>
        <v>-506981</v>
      </c>
      <c r="R27" s="28">
        <f t="shared" si="1"/>
        <v>-569221</v>
      </c>
      <c r="S27" s="28">
        <f t="shared" si="1"/>
        <v>-1982821</v>
      </c>
      <c r="T27" s="28">
        <f t="shared" si="1"/>
        <v>-510604</v>
      </c>
      <c r="U27" s="28">
        <f t="shared" si="1"/>
        <v>-2564601</v>
      </c>
      <c r="V27" s="28">
        <f t="shared" si="1"/>
        <v>-5058026</v>
      </c>
      <c r="W27" s="28">
        <f t="shared" si="1"/>
        <v>-6898052</v>
      </c>
      <c r="X27" s="28">
        <f t="shared" si="1"/>
        <v>-11451792</v>
      </c>
      <c r="Y27" s="28">
        <f t="shared" si="1"/>
        <v>4553740</v>
      </c>
      <c r="Z27" s="29">
        <f>+IF(X27&lt;&gt;0,+(Y27/X27)*100,0)</f>
        <v>-39.764431627818595</v>
      </c>
      <c r="AA27" s="30">
        <f>SUM(AA21:AA26)</f>
        <v>-11451792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>
        <v>-3359</v>
      </c>
      <c r="E33" s="19"/>
      <c r="F33" s="20"/>
      <c r="G33" s="20"/>
      <c r="H33" s="36">
        <v>-219</v>
      </c>
      <c r="I33" s="36">
        <v>-434</v>
      </c>
      <c r="J33" s="36">
        <v>-653</v>
      </c>
      <c r="K33" s="20">
        <v>-199</v>
      </c>
      <c r="L33" s="20">
        <v>-115</v>
      </c>
      <c r="M33" s="20">
        <v>-122</v>
      </c>
      <c r="N33" s="20">
        <v>-436</v>
      </c>
      <c r="O33" s="36">
        <v>-1045</v>
      </c>
      <c r="P33" s="36">
        <v>-346</v>
      </c>
      <c r="Q33" s="36">
        <v>-389</v>
      </c>
      <c r="R33" s="20">
        <v>-1780</v>
      </c>
      <c r="S33" s="20"/>
      <c r="T33" s="20">
        <v>-489</v>
      </c>
      <c r="U33" s="20"/>
      <c r="V33" s="36">
        <v>-489</v>
      </c>
      <c r="W33" s="36">
        <v>-3358</v>
      </c>
      <c r="X33" s="36"/>
      <c r="Y33" s="20">
        <v>-3358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-3359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-219</v>
      </c>
      <c r="I36" s="28">
        <f t="shared" si="2"/>
        <v>-434</v>
      </c>
      <c r="J36" s="28">
        <f t="shared" si="2"/>
        <v>-653</v>
      </c>
      <c r="K36" s="28">
        <f t="shared" si="2"/>
        <v>-199</v>
      </c>
      <c r="L36" s="28">
        <f t="shared" si="2"/>
        <v>-115</v>
      </c>
      <c r="M36" s="28">
        <f t="shared" si="2"/>
        <v>-122</v>
      </c>
      <c r="N36" s="28">
        <f t="shared" si="2"/>
        <v>-436</v>
      </c>
      <c r="O36" s="28">
        <f t="shared" si="2"/>
        <v>-1045</v>
      </c>
      <c r="P36" s="28">
        <f t="shared" si="2"/>
        <v>-346</v>
      </c>
      <c r="Q36" s="28">
        <f t="shared" si="2"/>
        <v>-389</v>
      </c>
      <c r="R36" s="28">
        <f t="shared" si="2"/>
        <v>-1780</v>
      </c>
      <c r="S36" s="28">
        <f t="shared" si="2"/>
        <v>0</v>
      </c>
      <c r="T36" s="28">
        <f t="shared" si="2"/>
        <v>-489</v>
      </c>
      <c r="U36" s="28">
        <f t="shared" si="2"/>
        <v>0</v>
      </c>
      <c r="V36" s="28">
        <f t="shared" si="2"/>
        <v>-489</v>
      </c>
      <c r="W36" s="28">
        <f t="shared" si="2"/>
        <v>-3358</v>
      </c>
      <c r="X36" s="28">
        <f t="shared" si="2"/>
        <v>0</v>
      </c>
      <c r="Y36" s="28">
        <f t="shared" si="2"/>
        <v>-3358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325290</v>
      </c>
      <c r="D38" s="32">
        <f>+D17+D27+D36</f>
        <v>-2957340</v>
      </c>
      <c r="E38" s="33">
        <f t="shared" si="3"/>
        <v>-7105464</v>
      </c>
      <c r="F38" s="2">
        <f t="shared" si="3"/>
        <v>-11520248</v>
      </c>
      <c r="G38" s="2">
        <f t="shared" si="3"/>
        <v>-530538</v>
      </c>
      <c r="H38" s="2">
        <f t="shared" si="3"/>
        <v>950446</v>
      </c>
      <c r="I38" s="2">
        <f t="shared" si="3"/>
        <v>584271</v>
      </c>
      <c r="J38" s="2">
        <f t="shared" si="3"/>
        <v>1004179</v>
      </c>
      <c r="K38" s="2">
        <f t="shared" si="3"/>
        <v>478552</v>
      </c>
      <c r="L38" s="2">
        <f t="shared" si="3"/>
        <v>603001</v>
      </c>
      <c r="M38" s="2">
        <f t="shared" si="3"/>
        <v>473946</v>
      </c>
      <c r="N38" s="2">
        <f t="shared" si="3"/>
        <v>1555499</v>
      </c>
      <c r="O38" s="2">
        <f t="shared" si="3"/>
        <v>658020</v>
      </c>
      <c r="P38" s="2">
        <f t="shared" si="3"/>
        <v>622916</v>
      </c>
      <c r="Q38" s="2">
        <f t="shared" si="3"/>
        <v>-1130295</v>
      </c>
      <c r="R38" s="2">
        <f t="shared" si="3"/>
        <v>150641</v>
      </c>
      <c r="S38" s="2">
        <f t="shared" si="3"/>
        <v>-3574035</v>
      </c>
      <c r="T38" s="2">
        <f t="shared" si="3"/>
        <v>317544</v>
      </c>
      <c r="U38" s="2">
        <f t="shared" si="3"/>
        <v>-2411172</v>
      </c>
      <c r="V38" s="2">
        <f t="shared" si="3"/>
        <v>-5667663</v>
      </c>
      <c r="W38" s="2">
        <f t="shared" si="3"/>
        <v>-2957344</v>
      </c>
      <c r="X38" s="2">
        <f t="shared" si="3"/>
        <v>-11520248</v>
      </c>
      <c r="Y38" s="2">
        <f t="shared" si="3"/>
        <v>8562904</v>
      </c>
      <c r="Z38" s="34">
        <f>+IF(X38&lt;&gt;0,+(Y38/X38)*100,0)</f>
        <v>-74.329163747169332</v>
      </c>
      <c r="AA38" s="35">
        <f>+AA17+AA27+AA36</f>
        <v>-11520248</v>
      </c>
    </row>
    <row r="39" spans="1:27" x14ac:dyDescent="0.25">
      <c r="A39" s="23" t="s">
        <v>61</v>
      </c>
      <c r="B39" s="17"/>
      <c r="C39" s="32">
        <v>-111066</v>
      </c>
      <c r="D39" s="32">
        <v>-11386291</v>
      </c>
      <c r="E39" s="33"/>
      <c r="F39" s="2"/>
      <c r="G39" s="2">
        <v>-11386291</v>
      </c>
      <c r="H39" s="2">
        <f>+G40+H60</f>
        <v>-11916829</v>
      </c>
      <c r="I39" s="2">
        <f>+H40+I60</f>
        <v>-10966383</v>
      </c>
      <c r="J39" s="2">
        <f>+G39</f>
        <v>-11386291</v>
      </c>
      <c r="K39" s="2">
        <f>+I40+K60</f>
        <v>-10382112</v>
      </c>
      <c r="L39" s="2">
        <f>+K40+L60</f>
        <v>-9903560</v>
      </c>
      <c r="M39" s="2">
        <f>+L40+M60</f>
        <v>-9300559</v>
      </c>
      <c r="N39" s="2">
        <f>+K39</f>
        <v>-10382112</v>
      </c>
      <c r="O39" s="2">
        <f>+M40+O60</f>
        <v>-8826613</v>
      </c>
      <c r="P39" s="2">
        <f>+O40+P60</f>
        <v>-8168593</v>
      </c>
      <c r="Q39" s="2">
        <f>+P40+Q60</f>
        <v>-7545677</v>
      </c>
      <c r="R39" s="2">
        <f>+O39</f>
        <v>-8826613</v>
      </c>
      <c r="S39" s="2">
        <f>+Q40+S60</f>
        <v>-8675972</v>
      </c>
      <c r="T39" s="2">
        <f>+S40+T60</f>
        <v>-12250007</v>
      </c>
      <c r="U39" s="2">
        <f>+T40+U60</f>
        <v>-11932463</v>
      </c>
      <c r="V39" s="2">
        <f>+S39</f>
        <v>-8675972</v>
      </c>
      <c r="W39" s="2">
        <f>+G39</f>
        <v>-11386291</v>
      </c>
      <c r="X39" s="2"/>
      <c r="Y39" s="2">
        <f>+W39-X39</f>
        <v>-11386291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214224</v>
      </c>
      <c r="D40" s="43">
        <f t="shared" ref="D40:AA40" si="4">+D38+D39</f>
        <v>-14343631</v>
      </c>
      <c r="E40" s="44">
        <f t="shared" si="4"/>
        <v>-7105464</v>
      </c>
      <c r="F40" s="45">
        <f t="shared" si="4"/>
        <v>-11520248</v>
      </c>
      <c r="G40" s="45">
        <f t="shared" si="4"/>
        <v>-11916829</v>
      </c>
      <c r="H40" s="45">
        <f t="shared" si="4"/>
        <v>-10966383</v>
      </c>
      <c r="I40" s="45">
        <f t="shared" si="4"/>
        <v>-10382112</v>
      </c>
      <c r="J40" s="45">
        <f>+I40</f>
        <v>-10382112</v>
      </c>
      <c r="K40" s="45">
        <f t="shared" si="4"/>
        <v>-9903560</v>
      </c>
      <c r="L40" s="45">
        <f t="shared" si="4"/>
        <v>-9300559</v>
      </c>
      <c r="M40" s="45">
        <f t="shared" si="4"/>
        <v>-8826613</v>
      </c>
      <c r="N40" s="45">
        <f>+M40</f>
        <v>-8826613</v>
      </c>
      <c r="O40" s="45">
        <f t="shared" si="4"/>
        <v>-8168593</v>
      </c>
      <c r="P40" s="45">
        <f t="shared" si="4"/>
        <v>-7545677</v>
      </c>
      <c r="Q40" s="45">
        <f t="shared" si="4"/>
        <v>-8675972</v>
      </c>
      <c r="R40" s="45">
        <f>+Q40</f>
        <v>-8675972</v>
      </c>
      <c r="S40" s="45">
        <f t="shared" si="4"/>
        <v>-12250007</v>
      </c>
      <c r="T40" s="45">
        <f t="shared" si="4"/>
        <v>-11932463</v>
      </c>
      <c r="U40" s="45">
        <f t="shared" si="4"/>
        <v>-14343635</v>
      </c>
      <c r="V40" s="45">
        <f>+U40</f>
        <v>-14343635</v>
      </c>
      <c r="W40" s="45">
        <f>+V40</f>
        <v>-14343635</v>
      </c>
      <c r="X40" s="45">
        <f t="shared" si="4"/>
        <v>-11520248</v>
      </c>
      <c r="Y40" s="45">
        <f t="shared" si="4"/>
        <v>-2823387</v>
      </c>
      <c r="Z40" s="46">
        <f>+IF(X40&lt;&gt;0,+(Y40/X40)*100,0)</f>
        <v>24.508040104692192</v>
      </c>
      <c r="AA40" s="47">
        <f t="shared" si="4"/>
        <v>-11520248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-11386291</v>
      </c>
      <c r="J60">
        <v>-11386291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202420</v>
      </c>
      <c r="D7" s="18"/>
      <c r="E7" s="19">
        <v>108166</v>
      </c>
      <c r="F7" s="20">
        <v>163716</v>
      </c>
      <c r="G7" s="20">
        <v>10602</v>
      </c>
      <c r="H7" s="20">
        <v>27238</v>
      </c>
      <c r="I7" s="20">
        <v>13074</v>
      </c>
      <c r="J7" s="20">
        <v>50914</v>
      </c>
      <c r="K7" s="20">
        <v>34836</v>
      </c>
      <c r="L7" s="20">
        <v>11804</v>
      </c>
      <c r="M7" s="20">
        <v>9526</v>
      </c>
      <c r="N7" s="20">
        <v>56166</v>
      </c>
      <c r="O7" s="20">
        <v>23525</v>
      </c>
      <c r="P7" s="20">
        <v>24784</v>
      </c>
      <c r="Q7" s="20">
        <v>29851</v>
      </c>
      <c r="R7" s="20">
        <v>78160</v>
      </c>
      <c r="S7" s="20">
        <v>17524</v>
      </c>
      <c r="T7" s="20">
        <v>32822</v>
      </c>
      <c r="U7" s="20">
        <v>24836</v>
      </c>
      <c r="V7" s="20">
        <v>75182</v>
      </c>
      <c r="W7" s="20">
        <v>260422</v>
      </c>
      <c r="X7" s="20">
        <v>163716</v>
      </c>
      <c r="Y7" s="20">
        <v>96706</v>
      </c>
      <c r="Z7" s="21">
        <v>59.069364020621073</v>
      </c>
      <c r="AA7" s="22">
        <v>163716</v>
      </c>
    </row>
    <row r="8" spans="1:27" x14ac:dyDescent="0.25">
      <c r="A8" s="23" t="s">
        <v>36</v>
      </c>
      <c r="B8" s="17" t="s">
        <v>32</v>
      </c>
      <c r="C8" s="18">
        <v>507484</v>
      </c>
      <c r="D8" s="18"/>
      <c r="E8" s="19"/>
      <c r="F8" s="20">
        <v>-97937</v>
      </c>
      <c r="G8" s="20">
        <v>27525</v>
      </c>
      <c r="H8" s="20">
        <v>63525</v>
      </c>
      <c r="I8" s="20">
        <v>30024</v>
      </c>
      <c r="J8" s="20">
        <v>121074</v>
      </c>
      <c r="K8" s="20">
        <v>37704</v>
      </c>
      <c r="L8" s="20">
        <v>38114</v>
      </c>
      <c r="M8" s="20">
        <v>56630</v>
      </c>
      <c r="N8" s="20">
        <v>132448</v>
      </c>
      <c r="O8" s="20">
        <v>40614</v>
      </c>
      <c r="P8" s="20">
        <v>61411</v>
      </c>
      <c r="Q8" s="20">
        <v>43240</v>
      </c>
      <c r="R8" s="20">
        <v>145265</v>
      </c>
      <c r="S8" s="20">
        <v>45243</v>
      </c>
      <c r="T8" s="20">
        <v>118884</v>
      </c>
      <c r="U8" s="20">
        <v>72537</v>
      </c>
      <c r="V8" s="20">
        <v>236664</v>
      </c>
      <c r="W8" s="20">
        <v>635451</v>
      </c>
      <c r="X8" s="20">
        <v>-97937</v>
      </c>
      <c r="Y8" s="20">
        <v>733388</v>
      </c>
      <c r="Z8" s="21">
        <v>-748.83649693170094</v>
      </c>
      <c r="AA8" s="22">
        <v>-97937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-7510392</v>
      </c>
      <c r="F14" s="20">
        <v>-7510392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>
        <v>-399168</v>
      </c>
      <c r="V14" s="20">
        <v>-399168</v>
      </c>
      <c r="W14" s="20">
        <v>-399168</v>
      </c>
      <c r="X14" s="20">
        <v>-7510392</v>
      </c>
      <c r="Y14" s="20">
        <v>7111224</v>
      </c>
      <c r="Z14" s="21">
        <v>-94.685124291781307</v>
      </c>
      <c r="AA14" s="22">
        <v>-7510392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709904</v>
      </c>
      <c r="D17" s="26">
        <f>SUM(D6:D16)</f>
        <v>0</v>
      </c>
      <c r="E17" s="27">
        <f t="shared" si="0"/>
        <v>-7402226</v>
      </c>
      <c r="F17" s="28">
        <f t="shared" si="0"/>
        <v>-7444613</v>
      </c>
      <c r="G17" s="28">
        <f t="shared" si="0"/>
        <v>38127</v>
      </c>
      <c r="H17" s="28">
        <f t="shared" si="0"/>
        <v>90763</v>
      </c>
      <c r="I17" s="28">
        <f t="shared" si="0"/>
        <v>43098</v>
      </c>
      <c r="J17" s="28">
        <f t="shared" si="0"/>
        <v>171988</v>
      </c>
      <c r="K17" s="28">
        <f t="shared" si="0"/>
        <v>72540</v>
      </c>
      <c r="L17" s="28">
        <f t="shared" si="0"/>
        <v>49918</v>
      </c>
      <c r="M17" s="28">
        <f t="shared" si="0"/>
        <v>66156</v>
      </c>
      <c r="N17" s="28">
        <f t="shared" si="0"/>
        <v>188614</v>
      </c>
      <c r="O17" s="28">
        <f t="shared" si="0"/>
        <v>64139</v>
      </c>
      <c r="P17" s="28">
        <f t="shared" si="0"/>
        <v>86195</v>
      </c>
      <c r="Q17" s="28">
        <f t="shared" si="0"/>
        <v>73091</v>
      </c>
      <c r="R17" s="28">
        <f t="shared" si="0"/>
        <v>223425</v>
      </c>
      <c r="S17" s="28">
        <f t="shared" si="0"/>
        <v>62767</v>
      </c>
      <c r="T17" s="28">
        <f t="shared" si="0"/>
        <v>151706</v>
      </c>
      <c r="U17" s="28">
        <f t="shared" si="0"/>
        <v>-301795</v>
      </c>
      <c r="V17" s="28">
        <f t="shared" si="0"/>
        <v>-87322</v>
      </c>
      <c r="W17" s="28">
        <f t="shared" si="0"/>
        <v>496705</v>
      </c>
      <c r="X17" s="28">
        <f t="shared" si="0"/>
        <v>-7444613</v>
      </c>
      <c r="Y17" s="28">
        <f t="shared" si="0"/>
        <v>7941318</v>
      </c>
      <c r="Z17" s="29">
        <f>+IF(X17&lt;&gt;0,+(Y17/X17)*100,0)</f>
        <v>-106.67200565026013</v>
      </c>
      <c r="AA17" s="30">
        <f>SUM(AA6:AA16)</f>
        <v>-7444613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-10704554</v>
      </c>
      <c r="D26" s="18"/>
      <c r="E26" s="19">
        <v>-5000004</v>
      </c>
      <c r="F26" s="20">
        <v>-4335000</v>
      </c>
      <c r="G26" s="20"/>
      <c r="H26" s="20"/>
      <c r="I26" s="20">
        <v>-2425180</v>
      </c>
      <c r="J26" s="20">
        <v>-2425180</v>
      </c>
      <c r="K26" s="20"/>
      <c r="L26" s="20"/>
      <c r="M26" s="20"/>
      <c r="N26" s="20"/>
      <c r="O26" s="20"/>
      <c r="P26" s="20"/>
      <c r="Q26" s="20">
        <v>-4598307</v>
      </c>
      <c r="R26" s="20">
        <v>-4598307</v>
      </c>
      <c r="S26" s="20"/>
      <c r="T26" s="20"/>
      <c r="U26" s="20"/>
      <c r="V26" s="20"/>
      <c r="W26" s="20">
        <v>-7023487</v>
      </c>
      <c r="X26" s="20">
        <v>-4335000</v>
      </c>
      <c r="Y26" s="20">
        <v>-2688487</v>
      </c>
      <c r="Z26" s="21">
        <v>62.018154555940022</v>
      </c>
      <c r="AA26" s="22">
        <v>-4335000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-10704554</v>
      </c>
      <c r="D27" s="26">
        <f>SUM(D21:D26)</f>
        <v>0</v>
      </c>
      <c r="E27" s="27">
        <f t="shared" si="1"/>
        <v>-5000004</v>
      </c>
      <c r="F27" s="28">
        <f t="shared" si="1"/>
        <v>-4335000</v>
      </c>
      <c r="G27" s="28">
        <f t="shared" si="1"/>
        <v>0</v>
      </c>
      <c r="H27" s="28">
        <f t="shared" si="1"/>
        <v>0</v>
      </c>
      <c r="I27" s="28">
        <f t="shared" si="1"/>
        <v>-2425180</v>
      </c>
      <c r="J27" s="28">
        <f t="shared" si="1"/>
        <v>-2425180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-4598307</v>
      </c>
      <c r="R27" s="28">
        <f t="shared" si="1"/>
        <v>-4598307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-7023487</v>
      </c>
      <c r="X27" s="28">
        <f t="shared" si="1"/>
        <v>-4335000</v>
      </c>
      <c r="Y27" s="28">
        <f t="shared" si="1"/>
        <v>-2688487</v>
      </c>
      <c r="Z27" s="29">
        <f>+IF(X27&lt;&gt;0,+(Y27/X27)*100,0)</f>
        <v>62.018154555940022</v>
      </c>
      <c r="AA27" s="30">
        <f>SUM(AA21:AA26)</f>
        <v>-4335000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-9994650</v>
      </c>
      <c r="D38" s="32">
        <f>+D17+D27+D36</f>
        <v>0</v>
      </c>
      <c r="E38" s="33">
        <f t="shared" si="3"/>
        <v>-12402230</v>
      </c>
      <c r="F38" s="2">
        <f t="shared" si="3"/>
        <v>-11779613</v>
      </c>
      <c r="G38" s="2">
        <f t="shared" si="3"/>
        <v>38127</v>
      </c>
      <c r="H38" s="2">
        <f t="shared" si="3"/>
        <v>90763</v>
      </c>
      <c r="I38" s="2">
        <f t="shared" si="3"/>
        <v>-2382082</v>
      </c>
      <c r="J38" s="2">
        <f t="shared" si="3"/>
        <v>-2253192</v>
      </c>
      <c r="K38" s="2">
        <f t="shared" si="3"/>
        <v>72540</v>
      </c>
      <c r="L38" s="2">
        <f t="shared" si="3"/>
        <v>49918</v>
      </c>
      <c r="M38" s="2">
        <f t="shared" si="3"/>
        <v>66156</v>
      </c>
      <c r="N38" s="2">
        <f t="shared" si="3"/>
        <v>188614</v>
      </c>
      <c r="O38" s="2">
        <f t="shared" si="3"/>
        <v>64139</v>
      </c>
      <c r="P38" s="2">
        <f t="shared" si="3"/>
        <v>86195</v>
      </c>
      <c r="Q38" s="2">
        <f t="shared" si="3"/>
        <v>-4525216</v>
      </c>
      <c r="R38" s="2">
        <f t="shared" si="3"/>
        <v>-4374882</v>
      </c>
      <c r="S38" s="2">
        <f t="shared" si="3"/>
        <v>62767</v>
      </c>
      <c r="T38" s="2">
        <f t="shared" si="3"/>
        <v>151706</v>
      </c>
      <c r="U38" s="2">
        <f t="shared" si="3"/>
        <v>-301795</v>
      </c>
      <c r="V38" s="2">
        <f t="shared" si="3"/>
        <v>-87322</v>
      </c>
      <c r="W38" s="2">
        <f t="shared" si="3"/>
        <v>-6526782</v>
      </c>
      <c r="X38" s="2">
        <f t="shared" si="3"/>
        <v>-11779613</v>
      </c>
      <c r="Y38" s="2">
        <f t="shared" si="3"/>
        <v>5252831</v>
      </c>
      <c r="Z38" s="34">
        <f>+IF(X38&lt;&gt;0,+(Y38/X38)*100,0)</f>
        <v>-44.592560044205186</v>
      </c>
      <c r="AA38" s="35">
        <f>+AA17+AA27+AA36</f>
        <v>-11779613</v>
      </c>
    </row>
    <row r="39" spans="1:27" x14ac:dyDescent="0.25">
      <c r="A39" s="23" t="s">
        <v>61</v>
      </c>
      <c r="B39" s="17"/>
      <c r="C39" s="32">
        <v>-256778</v>
      </c>
      <c r="D39" s="32"/>
      <c r="E39" s="33"/>
      <c r="F39" s="2"/>
      <c r="G39" s="2">
        <v>-25516204</v>
      </c>
      <c r="H39" s="2">
        <f>+G40+H60</f>
        <v>-25478077</v>
      </c>
      <c r="I39" s="2">
        <f>+H40+I60</f>
        <v>-25387314</v>
      </c>
      <c r="J39" s="2">
        <f>+G39</f>
        <v>-25516204</v>
      </c>
      <c r="K39" s="2">
        <f>+I40+K60</f>
        <v>-27769396</v>
      </c>
      <c r="L39" s="2">
        <f>+K40+L60</f>
        <v>-27696856</v>
      </c>
      <c r="M39" s="2">
        <f>+L40+M60</f>
        <v>-27646938</v>
      </c>
      <c r="N39" s="2">
        <f>+K39</f>
        <v>-27769396</v>
      </c>
      <c r="O39" s="2">
        <f>+M40+O60</f>
        <v>-27580782</v>
      </c>
      <c r="P39" s="2">
        <f>+O40+P60</f>
        <v>-27516643</v>
      </c>
      <c r="Q39" s="2">
        <f>+P40+Q60</f>
        <v>-27430448</v>
      </c>
      <c r="R39" s="2">
        <f>+O39</f>
        <v>-27580782</v>
      </c>
      <c r="S39" s="2">
        <f>+Q40+S60</f>
        <v>-31955664</v>
      </c>
      <c r="T39" s="2">
        <f>+S40+T60</f>
        <v>-31892897</v>
      </c>
      <c r="U39" s="2">
        <f>+T40+U60</f>
        <v>-31741191</v>
      </c>
      <c r="V39" s="2">
        <f>+S39</f>
        <v>-31955664</v>
      </c>
      <c r="W39" s="2">
        <f>+G39</f>
        <v>-25516204</v>
      </c>
      <c r="X39" s="2"/>
      <c r="Y39" s="2">
        <f>+W39-X39</f>
        <v>-25516204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-10251428</v>
      </c>
      <c r="D40" s="43">
        <f t="shared" ref="D40:AA40" si="4">+D38+D39</f>
        <v>0</v>
      </c>
      <c r="E40" s="44">
        <f t="shared" si="4"/>
        <v>-12402230</v>
      </c>
      <c r="F40" s="45">
        <f t="shared" si="4"/>
        <v>-11779613</v>
      </c>
      <c r="G40" s="45">
        <f t="shared" si="4"/>
        <v>-25478077</v>
      </c>
      <c r="H40" s="45">
        <f t="shared" si="4"/>
        <v>-25387314</v>
      </c>
      <c r="I40" s="45">
        <f t="shared" si="4"/>
        <v>-27769396</v>
      </c>
      <c r="J40" s="45">
        <f>+I40</f>
        <v>-27769396</v>
      </c>
      <c r="K40" s="45">
        <f t="shared" si="4"/>
        <v>-27696856</v>
      </c>
      <c r="L40" s="45">
        <f t="shared" si="4"/>
        <v>-27646938</v>
      </c>
      <c r="M40" s="45">
        <f t="shared" si="4"/>
        <v>-27580782</v>
      </c>
      <c r="N40" s="45">
        <f>+M40</f>
        <v>-27580782</v>
      </c>
      <c r="O40" s="45">
        <f t="shared" si="4"/>
        <v>-27516643</v>
      </c>
      <c r="P40" s="45">
        <f t="shared" si="4"/>
        <v>-27430448</v>
      </c>
      <c r="Q40" s="45">
        <f t="shared" si="4"/>
        <v>-31955664</v>
      </c>
      <c r="R40" s="45">
        <f>+Q40</f>
        <v>-31955664</v>
      </c>
      <c r="S40" s="45">
        <f t="shared" si="4"/>
        <v>-31892897</v>
      </c>
      <c r="T40" s="45">
        <f t="shared" si="4"/>
        <v>-31741191</v>
      </c>
      <c r="U40" s="45">
        <f t="shared" si="4"/>
        <v>-32042986</v>
      </c>
      <c r="V40" s="45">
        <f>+U40</f>
        <v>-32042986</v>
      </c>
      <c r="W40" s="45">
        <f>+V40</f>
        <v>-32042986</v>
      </c>
      <c r="X40" s="45">
        <f t="shared" si="4"/>
        <v>-11779613</v>
      </c>
      <c r="Y40" s="45">
        <f t="shared" si="4"/>
        <v>-20263373</v>
      </c>
      <c r="Z40" s="46">
        <f>+IF(X40&lt;&gt;0,+(Y40/X40)*100,0)</f>
        <v>172.02070220812857</v>
      </c>
      <c r="AA40" s="47">
        <f t="shared" si="4"/>
        <v>-11779613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-25516204</v>
      </c>
      <c r="J60">
        <v>-25516204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3535971</v>
      </c>
      <c r="D7" s="18"/>
      <c r="E7" s="19">
        <v>5980000</v>
      </c>
      <c r="F7" s="20">
        <v>5980000</v>
      </c>
      <c r="G7" s="20">
        <v>1461</v>
      </c>
      <c r="H7" s="20">
        <v>636308</v>
      </c>
      <c r="I7" s="20">
        <v>895971</v>
      </c>
      <c r="J7" s="20">
        <v>1533740</v>
      </c>
      <c r="K7" s="20">
        <v>172255</v>
      </c>
      <c r="L7" s="20">
        <v>292529</v>
      </c>
      <c r="M7" s="20">
        <v>580429</v>
      </c>
      <c r="N7" s="20">
        <v>1045213</v>
      </c>
      <c r="O7" s="20">
        <v>350423</v>
      </c>
      <c r="P7" s="20">
        <v>323452</v>
      </c>
      <c r="Q7" s="20">
        <v>411346</v>
      </c>
      <c r="R7" s="20">
        <v>1085221</v>
      </c>
      <c r="S7" s="20">
        <v>363916</v>
      </c>
      <c r="T7" s="20">
        <v>241517</v>
      </c>
      <c r="U7" s="20">
        <v>208567</v>
      </c>
      <c r="V7" s="20">
        <v>814000</v>
      </c>
      <c r="W7" s="20">
        <v>4478174</v>
      </c>
      <c r="X7" s="20">
        <v>5980000</v>
      </c>
      <c r="Y7" s="20">
        <v>-1501826</v>
      </c>
      <c r="Z7" s="21">
        <v>-25.114147157190637</v>
      </c>
      <c r="AA7" s="22">
        <v>5980000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-29200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>
        <v>-459157</v>
      </c>
      <c r="Q14" s="20">
        <v>-39909</v>
      </c>
      <c r="R14" s="20">
        <v>-499066</v>
      </c>
      <c r="S14" s="20">
        <v>-15800</v>
      </c>
      <c r="T14" s="20"/>
      <c r="U14" s="20">
        <v>-72415</v>
      </c>
      <c r="V14" s="20">
        <v>-88215</v>
      </c>
      <c r="W14" s="20">
        <v>-587281</v>
      </c>
      <c r="X14" s="20"/>
      <c r="Y14" s="20">
        <v>-587281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3506771</v>
      </c>
      <c r="D17" s="26">
        <f>SUM(D6:D16)</f>
        <v>0</v>
      </c>
      <c r="E17" s="27">
        <f t="shared" si="0"/>
        <v>5980000</v>
      </c>
      <c r="F17" s="28">
        <f t="shared" si="0"/>
        <v>5980000</v>
      </c>
      <c r="G17" s="28">
        <f t="shared" si="0"/>
        <v>1461</v>
      </c>
      <c r="H17" s="28">
        <f t="shared" si="0"/>
        <v>636308</v>
      </c>
      <c r="I17" s="28">
        <f t="shared" si="0"/>
        <v>895971</v>
      </c>
      <c r="J17" s="28">
        <f t="shared" si="0"/>
        <v>1533740</v>
      </c>
      <c r="K17" s="28">
        <f t="shared" si="0"/>
        <v>172255</v>
      </c>
      <c r="L17" s="28">
        <f t="shared" si="0"/>
        <v>292529</v>
      </c>
      <c r="M17" s="28">
        <f t="shared" si="0"/>
        <v>580429</v>
      </c>
      <c r="N17" s="28">
        <f t="shared" si="0"/>
        <v>1045213</v>
      </c>
      <c r="O17" s="28">
        <f t="shared" si="0"/>
        <v>350423</v>
      </c>
      <c r="P17" s="28">
        <f t="shared" si="0"/>
        <v>-135705</v>
      </c>
      <c r="Q17" s="28">
        <f t="shared" si="0"/>
        <v>371437</v>
      </c>
      <c r="R17" s="28">
        <f t="shared" si="0"/>
        <v>586155</v>
      </c>
      <c r="S17" s="28">
        <f t="shared" si="0"/>
        <v>348116</v>
      </c>
      <c r="T17" s="28">
        <f t="shared" si="0"/>
        <v>241517</v>
      </c>
      <c r="U17" s="28">
        <f t="shared" si="0"/>
        <v>136152</v>
      </c>
      <c r="V17" s="28">
        <f t="shared" si="0"/>
        <v>725785</v>
      </c>
      <c r="W17" s="28">
        <f t="shared" si="0"/>
        <v>3890893</v>
      </c>
      <c r="X17" s="28">
        <f t="shared" si="0"/>
        <v>5980000</v>
      </c>
      <c r="Y17" s="28">
        <f t="shared" si="0"/>
        <v>-2089107</v>
      </c>
      <c r="Z17" s="29">
        <f>+IF(X17&lt;&gt;0,+(Y17/X17)*100,0)</f>
        <v>-34.934899665551839</v>
      </c>
      <c r="AA17" s="30">
        <f>SUM(AA6:AA16)</f>
        <v>5980000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-29829932</v>
      </c>
      <c r="D26" s="18"/>
      <c r="E26" s="19"/>
      <c r="F26" s="20"/>
      <c r="G26" s="20"/>
      <c r="H26" s="20">
        <v>-3500833</v>
      </c>
      <c r="I26" s="20">
        <v>-9542186</v>
      </c>
      <c r="J26" s="20">
        <v>-13043019</v>
      </c>
      <c r="K26" s="20">
        <v>-6442195</v>
      </c>
      <c r="L26" s="20">
        <v>-9380266</v>
      </c>
      <c r="M26" s="20">
        <v>-11463128</v>
      </c>
      <c r="N26" s="20">
        <v>-27285589</v>
      </c>
      <c r="O26" s="20">
        <v>-157123</v>
      </c>
      <c r="P26" s="20">
        <v>-2491233</v>
      </c>
      <c r="Q26" s="20">
        <v>-2867058</v>
      </c>
      <c r="R26" s="20">
        <v>-5515414</v>
      </c>
      <c r="S26" s="20">
        <v>-2181532</v>
      </c>
      <c r="T26" s="20">
        <v>-1252903</v>
      </c>
      <c r="U26" s="20">
        <v>-9018150</v>
      </c>
      <c r="V26" s="20">
        <v>-12452585</v>
      </c>
      <c r="W26" s="20">
        <v>-58296607</v>
      </c>
      <c r="X26" s="20"/>
      <c r="Y26" s="20">
        <v>-58296607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-29829932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-3500833</v>
      </c>
      <c r="I27" s="28">
        <f t="shared" si="1"/>
        <v>-9542186</v>
      </c>
      <c r="J27" s="28">
        <f t="shared" si="1"/>
        <v>-13043019</v>
      </c>
      <c r="K27" s="28">
        <f t="shared" si="1"/>
        <v>-6442195</v>
      </c>
      <c r="L27" s="28">
        <f t="shared" si="1"/>
        <v>-9380266</v>
      </c>
      <c r="M27" s="28">
        <f t="shared" si="1"/>
        <v>-11463128</v>
      </c>
      <c r="N27" s="28">
        <f t="shared" si="1"/>
        <v>-27285589</v>
      </c>
      <c r="O27" s="28">
        <f t="shared" si="1"/>
        <v>-157123</v>
      </c>
      <c r="P27" s="28">
        <f t="shared" si="1"/>
        <v>-2491233</v>
      </c>
      <c r="Q27" s="28">
        <f t="shared" si="1"/>
        <v>-2867058</v>
      </c>
      <c r="R27" s="28">
        <f t="shared" si="1"/>
        <v>-5515414</v>
      </c>
      <c r="S27" s="28">
        <f t="shared" si="1"/>
        <v>-2181532</v>
      </c>
      <c r="T27" s="28">
        <f t="shared" si="1"/>
        <v>-1252903</v>
      </c>
      <c r="U27" s="28">
        <f t="shared" si="1"/>
        <v>-9018150</v>
      </c>
      <c r="V27" s="28">
        <f t="shared" si="1"/>
        <v>-12452585</v>
      </c>
      <c r="W27" s="28">
        <f t="shared" si="1"/>
        <v>-58296607</v>
      </c>
      <c r="X27" s="28">
        <f t="shared" si="1"/>
        <v>0</v>
      </c>
      <c r="Y27" s="28">
        <f t="shared" si="1"/>
        <v>-58296607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-26323161</v>
      </c>
      <c r="D38" s="32">
        <f>+D17+D27+D36</f>
        <v>0</v>
      </c>
      <c r="E38" s="33">
        <f t="shared" si="3"/>
        <v>5980000</v>
      </c>
      <c r="F38" s="2">
        <f t="shared" si="3"/>
        <v>5980000</v>
      </c>
      <c r="G38" s="2">
        <f t="shared" si="3"/>
        <v>1461</v>
      </c>
      <c r="H38" s="2">
        <f t="shared" si="3"/>
        <v>-2864525</v>
      </c>
      <c r="I38" s="2">
        <f t="shared" si="3"/>
        <v>-8646215</v>
      </c>
      <c r="J38" s="2">
        <f t="shared" si="3"/>
        <v>-11509279</v>
      </c>
      <c r="K38" s="2">
        <f t="shared" si="3"/>
        <v>-6269940</v>
      </c>
      <c r="L38" s="2">
        <f t="shared" si="3"/>
        <v>-9087737</v>
      </c>
      <c r="M38" s="2">
        <f t="shared" si="3"/>
        <v>-10882699</v>
      </c>
      <c r="N38" s="2">
        <f t="shared" si="3"/>
        <v>-26240376</v>
      </c>
      <c r="O38" s="2">
        <f t="shared" si="3"/>
        <v>193300</v>
      </c>
      <c r="P38" s="2">
        <f t="shared" si="3"/>
        <v>-2626938</v>
      </c>
      <c r="Q38" s="2">
        <f t="shared" si="3"/>
        <v>-2495621</v>
      </c>
      <c r="R38" s="2">
        <f t="shared" si="3"/>
        <v>-4929259</v>
      </c>
      <c r="S38" s="2">
        <f t="shared" si="3"/>
        <v>-1833416</v>
      </c>
      <c r="T38" s="2">
        <f t="shared" si="3"/>
        <v>-1011386</v>
      </c>
      <c r="U38" s="2">
        <f t="shared" si="3"/>
        <v>-8881998</v>
      </c>
      <c r="V38" s="2">
        <f t="shared" si="3"/>
        <v>-11726800</v>
      </c>
      <c r="W38" s="2">
        <f t="shared" si="3"/>
        <v>-54405714</v>
      </c>
      <c r="X38" s="2">
        <f t="shared" si="3"/>
        <v>5980000</v>
      </c>
      <c r="Y38" s="2">
        <f t="shared" si="3"/>
        <v>-60385714</v>
      </c>
      <c r="Z38" s="34">
        <f>+IF(X38&lt;&gt;0,+(Y38/X38)*100,0)</f>
        <v>-1009.7945484949832</v>
      </c>
      <c r="AA38" s="35">
        <f>+AA17+AA27+AA36</f>
        <v>5980000</v>
      </c>
    </row>
    <row r="39" spans="1:27" x14ac:dyDescent="0.25">
      <c r="A39" s="23" t="s">
        <v>61</v>
      </c>
      <c r="B39" s="17"/>
      <c r="C39" s="32">
        <v>-38559587</v>
      </c>
      <c r="D39" s="32"/>
      <c r="E39" s="33"/>
      <c r="F39" s="2">
        <v>-71781626</v>
      </c>
      <c r="G39" s="2">
        <v>-70331015</v>
      </c>
      <c r="H39" s="2">
        <f>+G40+H60</f>
        <v>-70329554</v>
      </c>
      <c r="I39" s="2">
        <f>+H40+I60</f>
        <v>-74644690</v>
      </c>
      <c r="J39" s="2">
        <f>+G39</f>
        <v>-70331015</v>
      </c>
      <c r="K39" s="2">
        <f>+I40+K60</f>
        <v>-83290905</v>
      </c>
      <c r="L39" s="2">
        <f>+K40+L60</f>
        <v>-89560845</v>
      </c>
      <c r="M39" s="2">
        <f>+L40+M60</f>
        <v>-98648582</v>
      </c>
      <c r="N39" s="2">
        <f>+K39</f>
        <v>-83290905</v>
      </c>
      <c r="O39" s="2">
        <f>+M40+O60</f>
        <v>-109531281</v>
      </c>
      <c r="P39" s="2">
        <f>+O40+P60</f>
        <v>-109337981</v>
      </c>
      <c r="Q39" s="2">
        <f>+P40+Q60</f>
        <v>-111964919</v>
      </c>
      <c r="R39" s="2">
        <f>+O39</f>
        <v>-109531281</v>
      </c>
      <c r="S39" s="2">
        <f>+Q40+S60</f>
        <v>-114460540</v>
      </c>
      <c r="T39" s="2">
        <f>+S40+T60</f>
        <v>-116293956</v>
      </c>
      <c r="U39" s="2">
        <f>+T40+U60</f>
        <v>-117305342</v>
      </c>
      <c r="V39" s="2">
        <f>+S39</f>
        <v>-114460540</v>
      </c>
      <c r="W39" s="2">
        <f>+G39</f>
        <v>-70331015</v>
      </c>
      <c r="X39" s="2">
        <v>-71781626</v>
      </c>
      <c r="Y39" s="2">
        <f>+W39-X39</f>
        <v>1450611</v>
      </c>
      <c r="Z39" s="34">
        <f>+IF(X39&lt;&gt;0,+(Y39/X39)*100,0)</f>
        <v>-2.0208667326649858</v>
      </c>
      <c r="AA39" s="35">
        <v>-71781626</v>
      </c>
    </row>
    <row r="40" spans="1:27" x14ac:dyDescent="0.25">
      <c r="A40" s="41" t="s">
        <v>63</v>
      </c>
      <c r="B40" s="42" t="s">
        <v>62</v>
      </c>
      <c r="C40" s="43">
        <f>+C38+C39</f>
        <v>-64882748</v>
      </c>
      <c r="D40" s="43">
        <f t="shared" ref="D40:AA40" si="4">+D38+D39</f>
        <v>0</v>
      </c>
      <c r="E40" s="44">
        <f t="shared" si="4"/>
        <v>5980000</v>
      </c>
      <c r="F40" s="45">
        <f t="shared" si="4"/>
        <v>-65801626</v>
      </c>
      <c r="G40" s="45">
        <f t="shared" si="4"/>
        <v>-70329554</v>
      </c>
      <c r="H40" s="45">
        <f t="shared" si="4"/>
        <v>-73194079</v>
      </c>
      <c r="I40" s="45">
        <f t="shared" si="4"/>
        <v>-83290905</v>
      </c>
      <c r="J40" s="45">
        <f>+I40</f>
        <v>-83290905</v>
      </c>
      <c r="K40" s="45">
        <f t="shared" si="4"/>
        <v>-89560845</v>
      </c>
      <c r="L40" s="45">
        <f t="shared" si="4"/>
        <v>-98648582</v>
      </c>
      <c r="M40" s="45">
        <f t="shared" si="4"/>
        <v>-109531281</v>
      </c>
      <c r="N40" s="45">
        <f>+M40</f>
        <v>-109531281</v>
      </c>
      <c r="O40" s="45">
        <f t="shared" si="4"/>
        <v>-109337981</v>
      </c>
      <c r="P40" s="45">
        <f t="shared" si="4"/>
        <v>-111964919</v>
      </c>
      <c r="Q40" s="45">
        <f t="shared" si="4"/>
        <v>-114460540</v>
      </c>
      <c r="R40" s="45">
        <f>+Q40</f>
        <v>-114460540</v>
      </c>
      <c r="S40" s="45">
        <f t="shared" si="4"/>
        <v>-116293956</v>
      </c>
      <c r="T40" s="45">
        <f t="shared" si="4"/>
        <v>-117305342</v>
      </c>
      <c r="U40" s="45">
        <f t="shared" si="4"/>
        <v>-126187340</v>
      </c>
      <c r="V40" s="45">
        <f>+U40</f>
        <v>-126187340</v>
      </c>
      <c r="W40" s="45">
        <f>+V40</f>
        <v>-126187340</v>
      </c>
      <c r="X40" s="45">
        <f t="shared" si="4"/>
        <v>-65801626</v>
      </c>
      <c r="Y40" s="45">
        <f t="shared" si="4"/>
        <v>-58935103</v>
      </c>
      <c r="Z40" s="46">
        <f>+IF(X40&lt;&gt;0,+(Y40/X40)*100,0)</f>
        <v>89.564812577731743</v>
      </c>
      <c r="AA40" s="47">
        <f t="shared" si="4"/>
        <v>-65801626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-70331015</v>
      </c>
      <c r="I60">
        <v>-1450611</v>
      </c>
      <c r="J60">
        <v>-70331015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16718700</v>
      </c>
      <c r="F7" s="20">
        <v>13218704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13218704</v>
      </c>
      <c r="Y7" s="20">
        <v>-13218704</v>
      </c>
      <c r="Z7" s="21">
        <v>-100</v>
      </c>
      <c r="AA7" s="22">
        <v>13218704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4200</v>
      </c>
      <c r="F8" s="20">
        <v>4200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4200</v>
      </c>
      <c r="Y8" s="20">
        <v>-4200</v>
      </c>
      <c r="Z8" s="21">
        <v>-100</v>
      </c>
      <c r="AA8" s="22">
        <v>4200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-638425</v>
      </c>
      <c r="D14" s="18"/>
      <c r="E14" s="19">
        <v>-1583568</v>
      </c>
      <c r="F14" s="20">
        <v>-14837038</v>
      </c>
      <c r="G14" s="20">
        <v>-285454</v>
      </c>
      <c r="H14" s="20"/>
      <c r="I14" s="20">
        <v>-1200</v>
      </c>
      <c r="J14" s="20">
        <v>-286654</v>
      </c>
      <c r="K14" s="20">
        <v>-471260</v>
      </c>
      <c r="L14" s="20">
        <v>-473950</v>
      </c>
      <c r="M14" s="20">
        <v>-6023902</v>
      </c>
      <c r="N14" s="20">
        <v>-6969112</v>
      </c>
      <c r="O14" s="20"/>
      <c r="P14" s="20"/>
      <c r="Q14" s="20">
        <v>-468339</v>
      </c>
      <c r="R14" s="20">
        <v>-468339</v>
      </c>
      <c r="S14" s="20">
        <v>-3125228</v>
      </c>
      <c r="T14" s="20">
        <v>1910469</v>
      </c>
      <c r="U14" s="20">
        <v>-619673</v>
      </c>
      <c r="V14" s="20">
        <v>-1834432</v>
      </c>
      <c r="W14" s="20">
        <v>-9558537</v>
      </c>
      <c r="X14" s="20">
        <v>-14837038</v>
      </c>
      <c r="Y14" s="20">
        <v>5278501</v>
      </c>
      <c r="Z14" s="21">
        <v>-35.576514665528251</v>
      </c>
      <c r="AA14" s="22">
        <v>-14837038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-638425</v>
      </c>
      <c r="D17" s="26">
        <f>SUM(D6:D16)</f>
        <v>0</v>
      </c>
      <c r="E17" s="27">
        <f t="shared" si="0"/>
        <v>15139332</v>
      </c>
      <c r="F17" s="28">
        <f t="shared" si="0"/>
        <v>-1614134</v>
      </c>
      <c r="G17" s="28">
        <f t="shared" si="0"/>
        <v>-285454</v>
      </c>
      <c r="H17" s="28">
        <f t="shared" si="0"/>
        <v>0</v>
      </c>
      <c r="I17" s="28">
        <f t="shared" si="0"/>
        <v>-1200</v>
      </c>
      <c r="J17" s="28">
        <f t="shared" si="0"/>
        <v>-286654</v>
      </c>
      <c r="K17" s="28">
        <f t="shared" si="0"/>
        <v>-471260</v>
      </c>
      <c r="L17" s="28">
        <f t="shared" si="0"/>
        <v>-473950</v>
      </c>
      <c r="M17" s="28">
        <f t="shared" si="0"/>
        <v>-6023902</v>
      </c>
      <c r="N17" s="28">
        <f t="shared" si="0"/>
        <v>-6969112</v>
      </c>
      <c r="O17" s="28">
        <f t="shared" si="0"/>
        <v>0</v>
      </c>
      <c r="P17" s="28">
        <f t="shared" si="0"/>
        <v>0</v>
      </c>
      <c r="Q17" s="28">
        <f t="shared" si="0"/>
        <v>-468339</v>
      </c>
      <c r="R17" s="28">
        <f t="shared" si="0"/>
        <v>-468339</v>
      </c>
      <c r="S17" s="28">
        <f t="shared" si="0"/>
        <v>-3125228</v>
      </c>
      <c r="T17" s="28">
        <f t="shared" si="0"/>
        <v>1910469</v>
      </c>
      <c r="U17" s="28">
        <f t="shared" si="0"/>
        <v>-619673</v>
      </c>
      <c r="V17" s="28">
        <f t="shared" si="0"/>
        <v>-1834432</v>
      </c>
      <c r="W17" s="28">
        <f t="shared" si="0"/>
        <v>-9558537</v>
      </c>
      <c r="X17" s="28">
        <f t="shared" si="0"/>
        <v>-1614134</v>
      </c>
      <c r="Y17" s="28">
        <f t="shared" si="0"/>
        <v>-7944403</v>
      </c>
      <c r="Z17" s="29">
        <f>+IF(X17&lt;&gt;0,+(Y17/X17)*100,0)</f>
        <v>492.17741525796492</v>
      </c>
      <c r="AA17" s="30">
        <f>SUM(AA6:AA16)</f>
        <v>-1614134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-2611836</v>
      </c>
      <c r="F26" s="20">
        <v>-5710566</v>
      </c>
      <c r="G26" s="20"/>
      <c r="H26" s="20"/>
      <c r="I26" s="20">
        <v>-246998</v>
      </c>
      <c r="J26" s="20">
        <v>-246998</v>
      </c>
      <c r="K26" s="20">
        <v>-1701454</v>
      </c>
      <c r="L26" s="20"/>
      <c r="M26" s="20">
        <v>-331771</v>
      </c>
      <c r="N26" s="20">
        <v>-2033225</v>
      </c>
      <c r="O26" s="20"/>
      <c r="P26" s="20"/>
      <c r="Q26" s="20">
        <v>-175536</v>
      </c>
      <c r="R26" s="20">
        <v>-175536</v>
      </c>
      <c r="S26" s="20">
        <v>-165885</v>
      </c>
      <c r="T26" s="20">
        <v>165885</v>
      </c>
      <c r="U26" s="20"/>
      <c r="V26" s="20"/>
      <c r="W26" s="20">
        <v>-2455759</v>
      </c>
      <c r="X26" s="20">
        <v>-5710566</v>
      </c>
      <c r="Y26" s="20">
        <v>3254807</v>
      </c>
      <c r="Z26" s="21">
        <v>-56.996224192137866</v>
      </c>
      <c r="AA26" s="22">
        <v>-5710566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-2611836</v>
      </c>
      <c r="F27" s="28">
        <f t="shared" si="1"/>
        <v>-5710566</v>
      </c>
      <c r="G27" s="28">
        <f t="shared" si="1"/>
        <v>0</v>
      </c>
      <c r="H27" s="28">
        <f t="shared" si="1"/>
        <v>0</v>
      </c>
      <c r="I27" s="28">
        <f t="shared" si="1"/>
        <v>-246998</v>
      </c>
      <c r="J27" s="28">
        <f t="shared" si="1"/>
        <v>-246998</v>
      </c>
      <c r="K27" s="28">
        <f t="shared" si="1"/>
        <v>-1701454</v>
      </c>
      <c r="L27" s="28">
        <f t="shared" si="1"/>
        <v>0</v>
      </c>
      <c r="M27" s="28">
        <f t="shared" si="1"/>
        <v>-331771</v>
      </c>
      <c r="N27" s="28">
        <f t="shared" si="1"/>
        <v>-2033225</v>
      </c>
      <c r="O27" s="28">
        <f t="shared" si="1"/>
        <v>0</v>
      </c>
      <c r="P27" s="28">
        <f t="shared" si="1"/>
        <v>0</v>
      </c>
      <c r="Q27" s="28">
        <f t="shared" si="1"/>
        <v>-175536</v>
      </c>
      <c r="R27" s="28">
        <f t="shared" si="1"/>
        <v>-175536</v>
      </c>
      <c r="S27" s="28">
        <f t="shared" si="1"/>
        <v>-165885</v>
      </c>
      <c r="T27" s="28">
        <f t="shared" si="1"/>
        <v>165885</v>
      </c>
      <c r="U27" s="28">
        <f t="shared" si="1"/>
        <v>0</v>
      </c>
      <c r="V27" s="28">
        <f t="shared" si="1"/>
        <v>0</v>
      </c>
      <c r="W27" s="28">
        <f t="shared" si="1"/>
        <v>-2455759</v>
      </c>
      <c r="X27" s="28">
        <f t="shared" si="1"/>
        <v>-5710566</v>
      </c>
      <c r="Y27" s="28">
        <f t="shared" si="1"/>
        <v>3254807</v>
      </c>
      <c r="Z27" s="29">
        <f>+IF(X27&lt;&gt;0,+(Y27/X27)*100,0)</f>
        <v>-56.996224192137866</v>
      </c>
      <c r="AA27" s="30">
        <f>SUM(AA21:AA26)</f>
        <v>-5710566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-638425</v>
      </c>
      <c r="D38" s="32">
        <f>+D17+D27+D36</f>
        <v>0</v>
      </c>
      <c r="E38" s="33">
        <f t="shared" si="3"/>
        <v>12527496</v>
      </c>
      <c r="F38" s="2">
        <f t="shared" si="3"/>
        <v>-7324700</v>
      </c>
      <c r="G38" s="2">
        <f t="shared" si="3"/>
        <v>-285454</v>
      </c>
      <c r="H38" s="2">
        <f t="shared" si="3"/>
        <v>0</v>
      </c>
      <c r="I38" s="2">
        <f t="shared" si="3"/>
        <v>-248198</v>
      </c>
      <c r="J38" s="2">
        <f t="shared" si="3"/>
        <v>-533652</v>
      </c>
      <c r="K38" s="2">
        <f t="shared" si="3"/>
        <v>-2172714</v>
      </c>
      <c r="L38" s="2">
        <f t="shared" si="3"/>
        <v>-473950</v>
      </c>
      <c r="M38" s="2">
        <f t="shared" si="3"/>
        <v>-6355673</v>
      </c>
      <c r="N38" s="2">
        <f t="shared" si="3"/>
        <v>-9002337</v>
      </c>
      <c r="O38" s="2">
        <f t="shared" si="3"/>
        <v>0</v>
      </c>
      <c r="P38" s="2">
        <f t="shared" si="3"/>
        <v>0</v>
      </c>
      <c r="Q38" s="2">
        <f t="shared" si="3"/>
        <v>-643875</v>
      </c>
      <c r="R38" s="2">
        <f t="shared" si="3"/>
        <v>-643875</v>
      </c>
      <c r="S38" s="2">
        <f t="shared" si="3"/>
        <v>-3291113</v>
      </c>
      <c r="T38" s="2">
        <f t="shared" si="3"/>
        <v>2076354</v>
      </c>
      <c r="U38" s="2">
        <f t="shared" si="3"/>
        <v>-619673</v>
      </c>
      <c r="V38" s="2">
        <f t="shared" si="3"/>
        <v>-1834432</v>
      </c>
      <c r="W38" s="2">
        <f t="shared" si="3"/>
        <v>-12014296</v>
      </c>
      <c r="X38" s="2">
        <f t="shared" si="3"/>
        <v>-7324700</v>
      </c>
      <c r="Y38" s="2">
        <f t="shared" si="3"/>
        <v>-4689596</v>
      </c>
      <c r="Z38" s="34">
        <f>+IF(X38&lt;&gt;0,+(Y38/X38)*100,0)</f>
        <v>64.024410556063728</v>
      </c>
      <c r="AA38" s="35">
        <f>+AA17+AA27+AA36</f>
        <v>-7324700</v>
      </c>
    </row>
    <row r="39" spans="1:27" x14ac:dyDescent="0.25">
      <c r="A39" s="23" t="s">
        <v>61</v>
      </c>
      <c r="B39" s="17"/>
      <c r="C39" s="32">
        <v>4052956</v>
      </c>
      <c r="D39" s="32"/>
      <c r="E39" s="33"/>
      <c r="F39" s="2"/>
      <c r="G39" s="2">
        <v>11373307</v>
      </c>
      <c r="H39" s="2">
        <f>+G40+H60</f>
        <v>11087853</v>
      </c>
      <c r="I39" s="2">
        <f>+H40+I60</f>
        <v>11087853</v>
      </c>
      <c r="J39" s="2">
        <f>+G39</f>
        <v>11373307</v>
      </c>
      <c r="K39" s="2">
        <f>+I40+K60</f>
        <v>10839655</v>
      </c>
      <c r="L39" s="2">
        <f>+K40+L60</f>
        <v>8666941</v>
      </c>
      <c r="M39" s="2">
        <f>+L40+M60</f>
        <v>8192991</v>
      </c>
      <c r="N39" s="2">
        <f>+K39</f>
        <v>10839655</v>
      </c>
      <c r="O39" s="2">
        <f>+M40+O60</f>
        <v>1837318</v>
      </c>
      <c r="P39" s="2">
        <f>+O40+P60</f>
        <v>1837318</v>
      </c>
      <c r="Q39" s="2">
        <f>+P40+Q60</f>
        <v>1837318</v>
      </c>
      <c r="R39" s="2">
        <f>+O39</f>
        <v>1837318</v>
      </c>
      <c r="S39" s="2">
        <f>+Q40+S60</f>
        <v>1193443</v>
      </c>
      <c r="T39" s="2">
        <f>+S40+T60</f>
        <v>-2097670</v>
      </c>
      <c r="U39" s="2">
        <f>+T40+U60</f>
        <v>-21316</v>
      </c>
      <c r="V39" s="2">
        <f>+S39</f>
        <v>1193443</v>
      </c>
      <c r="W39" s="2">
        <f>+G39</f>
        <v>11373307</v>
      </c>
      <c r="X39" s="2"/>
      <c r="Y39" s="2">
        <f>+W39-X39</f>
        <v>11373307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3414531</v>
      </c>
      <c r="D40" s="43">
        <f t="shared" ref="D40:AA40" si="4">+D38+D39</f>
        <v>0</v>
      </c>
      <c r="E40" s="44">
        <f t="shared" si="4"/>
        <v>12527496</v>
      </c>
      <c r="F40" s="45">
        <f t="shared" si="4"/>
        <v>-7324700</v>
      </c>
      <c r="G40" s="45">
        <f t="shared" si="4"/>
        <v>11087853</v>
      </c>
      <c r="H40" s="45">
        <f t="shared" si="4"/>
        <v>11087853</v>
      </c>
      <c r="I40" s="45">
        <f t="shared" si="4"/>
        <v>10839655</v>
      </c>
      <c r="J40" s="45">
        <f>+I40</f>
        <v>10839655</v>
      </c>
      <c r="K40" s="45">
        <f t="shared" si="4"/>
        <v>8666941</v>
      </c>
      <c r="L40" s="45">
        <f t="shared" si="4"/>
        <v>8192991</v>
      </c>
      <c r="M40" s="45">
        <f t="shared" si="4"/>
        <v>1837318</v>
      </c>
      <c r="N40" s="45">
        <f>+M40</f>
        <v>1837318</v>
      </c>
      <c r="O40" s="45">
        <f t="shared" si="4"/>
        <v>1837318</v>
      </c>
      <c r="P40" s="45">
        <f t="shared" si="4"/>
        <v>1837318</v>
      </c>
      <c r="Q40" s="45">
        <f t="shared" si="4"/>
        <v>1193443</v>
      </c>
      <c r="R40" s="45">
        <f>+Q40</f>
        <v>1193443</v>
      </c>
      <c r="S40" s="45">
        <f t="shared" si="4"/>
        <v>-2097670</v>
      </c>
      <c r="T40" s="45">
        <f t="shared" si="4"/>
        <v>-21316</v>
      </c>
      <c r="U40" s="45">
        <f t="shared" si="4"/>
        <v>-640989</v>
      </c>
      <c r="V40" s="45">
        <f>+U40</f>
        <v>-640989</v>
      </c>
      <c r="W40" s="45">
        <f>+V40</f>
        <v>-640989</v>
      </c>
      <c r="X40" s="45">
        <f t="shared" si="4"/>
        <v>-7324700</v>
      </c>
      <c r="Y40" s="45">
        <f t="shared" si="4"/>
        <v>6683711</v>
      </c>
      <c r="Z40" s="46">
        <f>+IF(X40&lt;&gt;0,+(Y40/X40)*100,0)</f>
        <v>-91.248938523079445</v>
      </c>
      <c r="AA40" s="47">
        <f t="shared" si="4"/>
        <v>-7324700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11373307</v>
      </c>
      <c r="J60">
        <v>11373307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127988403</v>
      </c>
      <c r="D7" s="18">
        <v>11399460</v>
      </c>
      <c r="E7" s="19">
        <v>454008867</v>
      </c>
      <c r="F7" s="20">
        <v>420079809</v>
      </c>
      <c r="G7" s="20">
        <v>8863522</v>
      </c>
      <c r="H7" s="20">
        <v>19442523</v>
      </c>
      <c r="I7" s="20">
        <v>21899869</v>
      </c>
      <c r="J7" s="20">
        <v>50205914</v>
      </c>
      <c r="K7" s="20">
        <v>22487600</v>
      </c>
      <c r="L7" s="20">
        <v>24066446</v>
      </c>
      <c r="M7" s="20">
        <v>24151360</v>
      </c>
      <c r="N7" s="20">
        <v>70705406</v>
      </c>
      <c r="O7" s="20">
        <v>21641141</v>
      </c>
      <c r="P7" s="20">
        <v>21652427</v>
      </c>
      <c r="Q7" s="20">
        <v>22940772</v>
      </c>
      <c r="R7" s="20">
        <v>66234340</v>
      </c>
      <c r="S7" s="20">
        <v>22438620</v>
      </c>
      <c r="T7" s="20">
        <v>23605375</v>
      </c>
      <c r="U7" s="20">
        <v>22635144</v>
      </c>
      <c r="V7" s="20">
        <v>68679139</v>
      </c>
      <c r="W7" s="20">
        <v>255824799</v>
      </c>
      <c r="X7" s="20">
        <v>420079809</v>
      </c>
      <c r="Y7" s="20">
        <v>-164255010</v>
      </c>
      <c r="Z7" s="21">
        <v>-39.100905704325342</v>
      </c>
      <c r="AA7" s="22">
        <v>420079809</v>
      </c>
    </row>
    <row r="8" spans="1:27" x14ac:dyDescent="0.25">
      <c r="A8" s="23" t="s">
        <v>36</v>
      </c>
      <c r="B8" s="17" t="s">
        <v>32</v>
      </c>
      <c r="C8" s="18">
        <v>65424411</v>
      </c>
      <c r="D8" s="18"/>
      <c r="E8" s="19">
        <v>300424</v>
      </c>
      <c r="F8" s="20">
        <v>202487</v>
      </c>
      <c r="G8" s="20">
        <v>5576909</v>
      </c>
      <c r="H8" s="20">
        <v>3361668</v>
      </c>
      <c r="I8" s="20">
        <v>309972</v>
      </c>
      <c r="J8" s="20">
        <v>9248549</v>
      </c>
      <c r="K8" s="20">
        <v>375639</v>
      </c>
      <c r="L8" s="20">
        <v>1099227</v>
      </c>
      <c r="M8" s="20">
        <v>72130</v>
      </c>
      <c r="N8" s="20">
        <v>1546996</v>
      </c>
      <c r="O8" s="20">
        <v>250857</v>
      </c>
      <c r="P8" s="20">
        <v>91750</v>
      </c>
      <c r="Q8" s="20">
        <v>104014</v>
      </c>
      <c r="R8" s="20">
        <v>446621</v>
      </c>
      <c r="S8" s="20">
        <v>70532</v>
      </c>
      <c r="T8" s="20">
        <v>408870</v>
      </c>
      <c r="U8" s="20">
        <v>324233</v>
      </c>
      <c r="V8" s="20">
        <v>803635</v>
      </c>
      <c r="W8" s="20">
        <v>12045801</v>
      </c>
      <c r="X8" s="20">
        <v>202487</v>
      </c>
      <c r="Y8" s="20">
        <v>11843314</v>
      </c>
      <c r="Z8" s="21">
        <v>5848.9256100391631</v>
      </c>
      <c r="AA8" s="22">
        <v>202487</v>
      </c>
    </row>
    <row r="9" spans="1:27" x14ac:dyDescent="0.25">
      <c r="A9" s="23" t="s">
        <v>37</v>
      </c>
      <c r="B9" s="17" t="s">
        <v>6</v>
      </c>
      <c r="C9" s="18">
        <v>35406027</v>
      </c>
      <c r="D9" s="18"/>
      <c r="E9" s="19">
        <v>26962890</v>
      </c>
      <c r="F9" s="20">
        <v>26962890</v>
      </c>
      <c r="G9" s="20">
        <v>12290715</v>
      </c>
      <c r="H9" s="20">
        <v>530959</v>
      </c>
      <c r="I9" s="20">
        <v>738978</v>
      </c>
      <c r="J9" s="20">
        <v>13560652</v>
      </c>
      <c r="K9" s="20">
        <v>657286</v>
      </c>
      <c r="L9" s="20">
        <v>655794</v>
      </c>
      <c r="M9" s="20">
        <v>9938434</v>
      </c>
      <c r="N9" s="20">
        <v>11251514</v>
      </c>
      <c r="O9" s="20">
        <v>576899</v>
      </c>
      <c r="P9" s="20">
        <v>541092</v>
      </c>
      <c r="Q9" s="20">
        <v>7816993</v>
      </c>
      <c r="R9" s="20">
        <v>8934984</v>
      </c>
      <c r="S9" s="20">
        <v>533269</v>
      </c>
      <c r="T9" s="20">
        <v>709660</v>
      </c>
      <c r="U9" s="20">
        <v>675991</v>
      </c>
      <c r="V9" s="20">
        <v>1918920</v>
      </c>
      <c r="W9" s="20">
        <v>35666070</v>
      </c>
      <c r="X9" s="20">
        <v>26962890</v>
      </c>
      <c r="Y9" s="20">
        <v>8703180</v>
      </c>
      <c r="Z9" s="21">
        <v>32.278364819201506</v>
      </c>
      <c r="AA9" s="22">
        <v>26962890</v>
      </c>
    </row>
    <row r="10" spans="1:27" x14ac:dyDescent="0.25">
      <c r="A10" s="23" t="s">
        <v>38</v>
      </c>
      <c r="B10" s="17" t="s">
        <v>6</v>
      </c>
      <c r="C10" s="18">
        <v>60000000</v>
      </c>
      <c r="D10" s="18"/>
      <c r="E10" s="19">
        <v>110680400</v>
      </c>
      <c r="F10" s="20">
        <v>157276675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157276675</v>
      </c>
      <c r="Y10" s="20">
        <v>-157276675</v>
      </c>
      <c r="Z10" s="21">
        <v>-100</v>
      </c>
      <c r="AA10" s="22">
        <v>157276675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-56097343</v>
      </c>
      <c r="D14" s="18">
        <v>-7455389</v>
      </c>
      <c r="E14" s="19">
        <v>-256015504</v>
      </c>
      <c r="F14" s="20">
        <v>-278903363</v>
      </c>
      <c r="G14" s="20">
        <v>-10181372</v>
      </c>
      <c r="H14" s="20">
        <v>-3017925</v>
      </c>
      <c r="I14" s="20">
        <v>-6240329</v>
      </c>
      <c r="J14" s="20">
        <v>-19439626</v>
      </c>
      <c r="K14" s="20">
        <v>-8882211</v>
      </c>
      <c r="L14" s="20">
        <v>-6531031</v>
      </c>
      <c r="M14" s="20">
        <v>-21301034</v>
      </c>
      <c r="N14" s="20">
        <v>-36714276</v>
      </c>
      <c r="O14" s="20">
        <v>-7029236</v>
      </c>
      <c r="P14" s="20">
        <v>-3547752</v>
      </c>
      <c r="Q14" s="20">
        <v>-14980745</v>
      </c>
      <c r="R14" s="20">
        <v>-25557733</v>
      </c>
      <c r="S14" s="20">
        <v>-10846401</v>
      </c>
      <c r="T14" s="20">
        <v>-5145513</v>
      </c>
      <c r="U14" s="20">
        <v>-13175679</v>
      </c>
      <c r="V14" s="20">
        <v>-29167593</v>
      </c>
      <c r="W14" s="20">
        <v>-110879228</v>
      </c>
      <c r="X14" s="20">
        <v>-278903363</v>
      </c>
      <c r="Y14" s="20">
        <v>168024135</v>
      </c>
      <c r="Z14" s="21">
        <v>-60.244571163525194</v>
      </c>
      <c r="AA14" s="22">
        <v>-278903363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-7905158</v>
      </c>
      <c r="F15" s="20">
        <v>-7905158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-7905158</v>
      </c>
      <c r="Y15" s="20">
        <v>7905158</v>
      </c>
      <c r="Z15" s="21">
        <v>-100</v>
      </c>
      <c r="AA15" s="22">
        <v>-7905158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232721498</v>
      </c>
      <c r="D17" s="26">
        <f>SUM(D6:D16)</f>
        <v>3944071</v>
      </c>
      <c r="E17" s="27">
        <f t="shared" si="0"/>
        <v>328031919</v>
      </c>
      <c r="F17" s="28">
        <f t="shared" si="0"/>
        <v>317713340</v>
      </c>
      <c r="G17" s="28">
        <f t="shared" si="0"/>
        <v>16549774</v>
      </c>
      <c r="H17" s="28">
        <f t="shared" si="0"/>
        <v>20317225</v>
      </c>
      <c r="I17" s="28">
        <f t="shared" si="0"/>
        <v>16708490</v>
      </c>
      <c r="J17" s="28">
        <f t="shared" si="0"/>
        <v>53575489</v>
      </c>
      <c r="K17" s="28">
        <f t="shared" si="0"/>
        <v>14638314</v>
      </c>
      <c r="L17" s="28">
        <f t="shared" si="0"/>
        <v>19290436</v>
      </c>
      <c r="M17" s="28">
        <f t="shared" si="0"/>
        <v>12860890</v>
      </c>
      <c r="N17" s="28">
        <f t="shared" si="0"/>
        <v>46789640</v>
      </c>
      <c r="O17" s="28">
        <f t="shared" si="0"/>
        <v>15439661</v>
      </c>
      <c r="P17" s="28">
        <f t="shared" si="0"/>
        <v>18737517</v>
      </c>
      <c r="Q17" s="28">
        <f t="shared" si="0"/>
        <v>15881034</v>
      </c>
      <c r="R17" s="28">
        <f t="shared" si="0"/>
        <v>50058212</v>
      </c>
      <c r="S17" s="28">
        <f t="shared" si="0"/>
        <v>12196020</v>
      </c>
      <c r="T17" s="28">
        <f t="shared" si="0"/>
        <v>19578392</v>
      </c>
      <c r="U17" s="28">
        <f t="shared" si="0"/>
        <v>10459689</v>
      </c>
      <c r="V17" s="28">
        <f t="shared" si="0"/>
        <v>42234101</v>
      </c>
      <c r="W17" s="28">
        <f t="shared" si="0"/>
        <v>192657442</v>
      </c>
      <c r="X17" s="28">
        <f t="shared" si="0"/>
        <v>317713340</v>
      </c>
      <c r="Y17" s="28">
        <f t="shared" si="0"/>
        <v>-125055898</v>
      </c>
      <c r="Z17" s="29">
        <f>+IF(X17&lt;&gt;0,+(Y17/X17)*100,0)</f>
        <v>-39.361236138211886</v>
      </c>
      <c r="AA17" s="30">
        <f>SUM(AA6:AA16)</f>
        <v>317713340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-240197794</v>
      </c>
      <c r="D26" s="18">
        <v>-6898052</v>
      </c>
      <c r="E26" s="19">
        <v>-358724210</v>
      </c>
      <c r="F26" s="20">
        <v>-299393949</v>
      </c>
      <c r="G26" s="20">
        <v>-10127810</v>
      </c>
      <c r="H26" s="20">
        <v>-15739068</v>
      </c>
      <c r="I26" s="20">
        <v>-43371404</v>
      </c>
      <c r="J26" s="20">
        <v>-69238282</v>
      </c>
      <c r="K26" s="20">
        <v>-31727863</v>
      </c>
      <c r="L26" s="20">
        <v>-22414192</v>
      </c>
      <c r="M26" s="20">
        <v>-41860381</v>
      </c>
      <c r="N26" s="20">
        <v>-96002436</v>
      </c>
      <c r="O26" s="20">
        <v>-25492</v>
      </c>
      <c r="P26" s="20">
        <v>-11716799</v>
      </c>
      <c r="Q26" s="20">
        <v>-28476717</v>
      </c>
      <c r="R26" s="20">
        <v>-40219008</v>
      </c>
      <c r="S26" s="20">
        <v>-36420189</v>
      </c>
      <c r="T26" s="20">
        <v>-6057389</v>
      </c>
      <c r="U26" s="20">
        <v>-30186236</v>
      </c>
      <c r="V26" s="20">
        <v>-72663814</v>
      </c>
      <c r="W26" s="20">
        <v>-278123540</v>
      </c>
      <c r="X26" s="20">
        <v>-299393949</v>
      </c>
      <c r="Y26" s="20">
        <v>21270409</v>
      </c>
      <c r="Z26" s="21">
        <v>-7.1044886080847274</v>
      </c>
      <c r="AA26" s="22">
        <v>-299393949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-240197794</v>
      </c>
      <c r="D27" s="26">
        <f>SUM(D21:D26)</f>
        <v>-6898052</v>
      </c>
      <c r="E27" s="27">
        <f t="shared" si="1"/>
        <v>-358724210</v>
      </c>
      <c r="F27" s="28">
        <f t="shared" si="1"/>
        <v>-299393949</v>
      </c>
      <c r="G27" s="28">
        <f t="shared" si="1"/>
        <v>-10127810</v>
      </c>
      <c r="H27" s="28">
        <f t="shared" si="1"/>
        <v>-15739068</v>
      </c>
      <c r="I27" s="28">
        <f t="shared" si="1"/>
        <v>-43371404</v>
      </c>
      <c r="J27" s="28">
        <f t="shared" si="1"/>
        <v>-69238282</v>
      </c>
      <c r="K27" s="28">
        <f t="shared" si="1"/>
        <v>-31727863</v>
      </c>
      <c r="L27" s="28">
        <f t="shared" si="1"/>
        <v>-22414192</v>
      </c>
      <c r="M27" s="28">
        <f t="shared" si="1"/>
        <v>-41860381</v>
      </c>
      <c r="N27" s="28">
        <f t="shared" si="1"/>
        <v>-96002436</v>
      </c>
      <c r="O27" s="28">
        <f t="shared" si="1"/>
        <v>-25492</v>
      </c>
      <c r="P27" s="28">
        <f t="shared" si="1"/>
        <v>-11716799</v>
      </c>
      <c r="Q27" s="28">
        <f t="shared" si="1"/>
        <v>-28476717</v>
      </c>
      <c r="R27" s="28">
        <f t="shared" si="1"/>
        <v>-40219008</v>
      </c>
      <c r="S27" s="28">
        <f t="shared" si="1"/>
        <v>-36420189</v>
      </c>
      <c r="T27" s="28">
        <f t="shared" si="1"/>
        <v>-6057389</v>
      </c>
      <c r="U27" s="28">
        <f t="shared" si="1"/>
        <v>-30186236</v>
      </c>
      <c r="V27" s="28">
        <f t="shared" si="1"/>
        <v>-72663814</v>
      </c>
      <c r="W27" s="28">
        <f t="shared" si="1"/>
        <v>-278123540</v>
      </c>
      <c r="X27" s="28">
        <f t="shared" si="1"/>
        <v>-299393949</v>
      </c>
      <c r="Y27" s="28">
        <f t="shared" si="1"/>
        <v>21270409</v>
      </c>
      <c r="Z27" s="29">
        <f>+IF(X27&lt;&gt;0,+(Y27/X27)*100,0)</f>
        <v>-7.1044886080847274</v>
      </c>
      <c r="AA27" s="30">
        <f>SUM(AA21:AA26)</f>
        <v>-299393949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>
        <v>-3359</v>
      </c>
      <c r="E33" s="19"/>
      <c r="F33" s="20"/>
      <c r="G33" s="20">
        <v>-5180</v>
      </c>
      <c r="H33" s="36">
        <v>-5519</v>
      </c>
      <c r="I33" s="36">
        <v>-5799</v>
      </c>
      <c r="J33" s="36">
        <v>-16498</v>
      </c>
      <c r="K33" s="20">
        <v>-10236</v>
      </c>
      <c r="L33" s="20">
        <v>-26441</v>
      </c>
      <c r="M33" s="20">
        <v>-19243</v>
      </c>
      <c r="N33" s="20">
        <v>-55920</v>
      </c>
      <c r="O33" s="36">
        <v>-16128</v>
      </c>
      <c r="P33" s="36">
        <v>-15242</v>
      </c>
      <c r="Q33" s="36">
        <v>-20923</v>
      </c>
      <c r="R33" s="20">
        <v>-52293</v>
      </c>
      <c r="S33" s="20">
        <v>-69767</v>
      </c>
      <c r="T33" s="20">
        <v>-36795</v>
      </c>
      <c r="U33" s="20">
        <v>-49109</v>
      </c>
      <c r="V33" s="36">
        <v>-155671</v>
      </c>
      <c r="W33" s="36">
        <v>-280382</v>
      </c>
      <c r="X33" s="36"/>
      <c r="Y33" s="20">
        <v>-280382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-3359</v>
      </c>
      <c r="E36" s="27">
        <f t="shared" si="2"/>
        <v>0</v>
      </c>
      <c r="F36" s="28">
        <f t="shared" si="2"/>
        <v>0</v>
      </c>
      <c r="G36" s="28">
        <f t="shared" si="2"/>
        <v>-5180</v>
      </c>
      <c r="H36" s="28">
        <f t="shared" si="2"/>
        <v>-5519</v>
      </c>
      <c r="I36" s="28">
        <f t="shared" si="2"/>
        <v>-5799</v>
      </c>
      <c r="J36" s="28">
        <f t="shared" si="2"/>
        <v>-16498</v>
      </c>
      <c r="K36" s="28">
        <f t="shared" si="2"/>
        <v>-10236</v>
      </c>
      <c r="L36" s="28">
        <f t="shared" si="2"/>
        <v>-26441</v>
      </c>
      <c r="M36" s="28">
        <f t="shared" si="2"/>
        <v>-19243</v>
      </c>
      <c r="N36" s="28">
        <f t="shared" si="2"/>
        <v>-55920</v>
      </c>
      <c r="O36" s="28">
        <f t="shared" si="2"/>
        <v>-16128</v>
      </c>
      <c r="P36" s="28">
        <f t="shared" si="2"/>
        <v>-15242</v>
      </c>
      <c r="Q36" s="28">
        <f t="shared" si="2"/>
        <v>-20923</v>
      </c>
      <c r="R36" s="28">
        <f t="shared" si="2"/>
        <v>-52293</v>
      </c>
      <c r="S36" s="28">
        <f t="shared" si="2"/>
        <v>-69767</v>
      </c>
      <c r="T36" s="28">
        <f t="shared" si="2"/>
        <v>-36795</v>
      </c>
      <c r="U36" s="28">
        <f t="shared" si="2"/>
        <v>-49109</v>
      </c>
      <c r="V36" s="28">
        <f t="shared" si="2"/>
        <v>-155671</v>
      </c>
      <c r="W36" s="28">
        <f t="shared" si="2"/>
        <v>-280382</v>
      </c>
      <c r="X36" s="28">
        <f t="shared" si="2"/>
        <v>0</v>
      </c>
      <c r="Y36" s="28">
        <f t="shared" si="2"/>
        <v>-280382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-7476296</v>
      </c>
      <c r="D38" s="32">
        <f>+D17+D27+D36</f>
        <v>-2957340</v>
      </c>
      <c r="E38" s="33">
        <f t="shared" si="3"/>
        <v>-30692291</v>
      </c>
      <c r="F38" s="2">
        <f t="shared" si="3"/>
        <v>18319391</v>
      </c>
      <c r="G38" s="2">
        <f t="shared" si="3"/>
        <v>6416784</v>
      </c>
      <c r="H38" s="2">
        <f t="shared" si="3"/>
        <v>4572638</v>
      </c>
      <c r="I38" s="2">
        <f t="shared" si="3"/>
        <v>-26668713</v>
      </c>
      <c r="J38" s="2">
        <f t="shared" si="3"/>
        <v>-15679291</v>
      </c>
      <c r="K38" s="2">
        <f t="shared" si="3"/>
        <v>-17099785</v>
      </c>
      <c r="L38" s="2">
        <f t="shared" si="3"/>
        <v>-3150197</v>
      </c>
      <c r="M38" s="2">
        <f t="shared" si="3"/>
        <v>-29018734</v>
      </c>
      <c r="N38" s="2">
        <f t="shared" si="3"/>
        <v>-49268716</v>
      </c>
      <c r="O38" s="2">
        <f t="shared" si="3"/>
        <v>15398041</v>
      </c>
      <c r="P38" s="2">
        <f t="shared" si="3"/>
        <v>7005476</v>
      </c>
      <c r="Q38" s="2">
        <f t="shared" si="3"/>
        <v>-12616606</v>
      </c>
      <c r="R38" s="2">
        <f t="shared" si="3"/>
        <v>9786911</v>
      </c>
      <c r="S38" s="2">
        <f t="shared" si="3"/>
        <v>-24293936</v>
      </c>
      <c r="T38" s="2">
        <f t="shared" si="3"/>
        <v>13484208</v>
      </c>
      <c r="U38" s="2">
        <f t="shared" si="3"/>
        <v>-19775656</v>
      </c>
      <c r="V38" s="2">
        <f t="shared" si="3"/>
        <v>-30585384</v>
      </c>
      <c r="W38" s="2">
        <f t="shared" si="3"/>
        <v>-85746480</v>
      </c>
      <c r="X38" s="2">
        <f t="shared" si="3"/>
        <v>18319391</v>
      </c>
      <c r="Y38" s="2">
        <f t="shared" si="3"/>
        <v>-104065871</v>
      </c>
      <c r="Z38" s="34">
        <f>+IF(X38&lt;&gt;0,+(Y38/X38)*100,0)</f>
        <v>-568.06403116784838</v>
      </c>
      <c r="AA38" s="35">
        <f>+AA17+AA27+AA36</f>
        <v>18319391</v>
      </c>
    </row>
    <row r="39" spans="1:27" x14ac:dyDescent="0.25">
      <c r="A39" s="23" t="s">
        <v>61</v>
      </c>
      <c r="B39" s="17"/>
      <c r="C39" s="32">
        <v>-234885376</v>
      </c>
      <c r="D39" s="32">
        <v>-11386291</v>
      </c>
      <c r="E39" s="33"/>
      <c r="F39" s="2">
        <v>-183898197</v>
      </c>
      <c r="G39" s="2">
        <v>4050025</v>
      </c>
      <c r="H39" s="2">
        <f>+G40+H60</f>
        <v>10445144</v>
      </c>
      <c r="I39" s="2">
        <f>+H40+I60</f>
        <v>13567171</v>
      </c>
      <c r="J39" s="2">
        <f>+G39</f>
        <v>4050025</v>
      </c>
      <c r="K39" s="2">
        <f>+I40+K60</f>
        <v>-13101542</v>
      </c>
      <c r="L39" s="2">
        <f>+K40+L60</f>
        <v>-30201327</v>
      </c>
      <c r="M39" s="2">
        <f>+L40+M60</f>
        <v>-33351524</v>
      </c>
      <c r="N39" s="2">
        <f>+K39</f>
        <v>-13101542</v>
      </c>
      <c r="O39" s="2">
        <f>+M40+O60</f>
        <v>-62370258</v>
      </c>
      <c r="P39" s="2">
        <f>+O40+P60</f>
        <v>-46972217</v>
      </c>
      <c r="Q39" s="2">
        <f>+P40+Q60</f>
        <v>-39966741</v>
      </c>
      <c r="R39" s="2">
        <f>+O39</f>
        <v>-62370258</v>
      </c>
      <c r="S39" s="2">
        <f>+Q40+S60</f>
        <v>-52583347</v>
      </c>
      <c r="T39" s="2">
        <f>+S40+T60</f>
        <v>-76877283</v>
      </c>
      <c r="U39" s="2">
        <f>+T40+U60</f>
        <v>-63393075</v>
      </c>
      <c r="V39" s="2">
        <f>+S39</f>
        <v>-52583347</v>
      </c>
      <c r="W39" s="2">
        <f>+G39</f>
        <v>4050025</v>
      </c>
      <c r="X39" s="2">
        <v>-183898197</v>
      </c>
      <c r="Y39" s="2">
        <f>+W39-X39</f>
        <v>187948222</v>
      </c>
      <c r="Z39" s="34">
        <f>+IF(X39&lt;&gt;0,+(Y39/X39)*100,0)</f>
        <v>-102.20231903633075</v>
      </c>
      <c r="AA39" s="35">
        <v>-183898197</v>
      </c>
    </row>
    <row r="40" spans="1:27" x14ac:dyDescent="0.25">
      <c r="A40" s="41" t="s">
        <v>63</v>
      </c>
      <c r="B40" s="42" t="s">
        <v>62</v>
      </c>
      <c r="C40" s="43">
        <f>+C38+C39</f>
        <v>-242361672</v>
      </c>
      <c r="D40" s="43">
        <f t="shared" ref="D40:AA40" si="4">+D38+D39</f>
        <v>-14343631</v>
      </c>
      <c r="E40" s="44">
        <f t="shared" si="4"/>
        <v>-30692291</v>
      </c>
      <c r="F40" s="45">
        <f t="shared" si="4"/>
        <v>-165578806</v>
      </c>
      <c r="G40" s="45">
        <f t="shared" si="4"/>
        <v>10466809</v>
      </c>
      <c r="H40" s="45">
        <f t="shared" si="4"/>
        <v>15017782</v>
      </c>
      <c r="I40" s="45">
        <f t="shared" si="4"/>
        <v>-13101542</v>
      </c>
      <c r="J40" s="45">
        <f>+I40</f>
        <v>-13101542</v>
      </c>
      <c r="K40" s="45">
        <f t="shared" si="4"/>
        <v>-30201327</v>
      </c>
      <c r="L40" s="45">
        <f t="shared" si="4"/>
        <v>-33351524</v>
      </c>
      <c r="M40" s="45">
        <f t="shared" si="4"/>
        <v>-62370258</v>
      </c>
      <c r="N40" s="45">
        <f>+M40</f>
        <v>-62370258</v>
      </c>
      <c r="O40" s="45">
        <f t="shared" si="4"/>
        <v>-46972217</v>
      </c>
      <c r="P40" s="45">
        <f t="shared" si="4"/>
        <v>-39966741</v>
      </c>
      <c r="Q40" s="45">
        <f t="shared" si="4"/>
        <v>-52583347</v>
      </c>
      <c r="R40" s="45">
        <f>+Q40</f>
        <v>-52583347</v>
      </c>
      <c r="S40" s="45">
        <f t="shared" si="4"/>
        <v>-76877283</v>
      </c>
      <c r="T40" s="45">
        <f t="shared" si="4"/>
        <v>-63393075</v>
      </c>
      <c r="U40" s="45">
        <f t="shared" si="4"/>
        <v>-83168731</v>
      </c>
      <c r="V40" s="45">
        <f>+U40</f>
        <v>-83168731</v>
      </c>
      <c r="W40" s="45">
        <f>+V40</f>
        <v>-83168731</v>
      </c>
      <c r="X40" s="45">
        <f t="shared" si="4"/>
        <v>-165578806</v>
      </c>
      <c r="Y40" s="45">
        <f t="shared" si="4"/>
        <v>83882351</v>
      </c>
      <c r="Z40" s="46">
        <f>+IF(X40&lt;&gt;0,+(Y40/X40)*100,0)</f>
        <v>-50.6600772323482</v>
      </c>
      <c r="AA40" s="47">
        <f t="shared" si="4"/>
        <v>-165578806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4050025</v>
      </c>
      <c r="H60">
        <v>-21665</v>
      </c>
      <c r="I60">
        <v>-1450611</v>
      </c>
      <c r="J60">
        <v>4050025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34FB2A3-1109-4C0B-BA74-67EDCE0E0B3B}"/>
</file>

<file path=customXml/itemProps2.xml><?xml version="1.0" encoding="utf-8"?>
<ds:datastoreItem xmlns:ds="http://schemas.openxmlformats.org/officeDocument/2006/customXml" ds:itemID="{BEA1C1FD-9685-4100-94B9-EFB2B87FD3E7}"/>
</file>

<file path=customXml/itemProps3.xml><?xml version="1.0" encoding="utf-8"?>
<ds:datastoreItem xmlns:ds="http://schemas.openxmlformats.org/officeDocument/2006/customXml" ds:itemID="{5003AE03-47B1-484C-82F3-45DAEEC9FE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2022-08-16T11:16:33Z</dcterms:created>
  <dcterms:modified xsi:type="dcterms:W3CDTF">2022-08-16T11:17:22Z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